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5195" windowHeight="8445"/>
  </bookViews>
  <sheets>
    <sheet name="прил. 1.2" sheetId="21" r:id="rId1"/>
  </sheets>
  <definedNames>
    <definedName name="_xlnm.Print_Titles" localSheetId="0">'прил. 1.2'!$5:$8</definedName>
  </definedNames>
  <calcPr calcId="114210" fullCalcOnLoad="1"/>
</workbook>
</file>

<file path=xl/calcChain.xml><?xml version="1.0" encoding="utf-8"?>
<calcChain xmlns="http://schemas.openxmlformats.org/spreadsheetml/2006/main">
  <c r="P66" i="21"/>
  <c r="P65"/>
  <c r="S202"/>
  <c r="S195"/>
  <c r="S193"/>
  <c r="S185"/>
  <c r="S184"/>
  <c r="S183"/>
  <c r="S181"/>
  <c r="S180"/>
  <c r="S179"/>
  <c r="S175"/>
  <c r="S176"/>
  <c r="S171"/>
  <c r="S163"/>
  <c r="S160"/>
  <c r="S153"/>
  <c r="S150"/>
  <c r="S149"/>
  <c r="S102"/>
  <c r="S91"/>
  <c r="S83"/>
  <c r="S79"/>
  <c r="S80"/>
  <c r="S70"/>
  <c r="S71"/>
  <c r="S66"/>
  <c r="S65"/>
  <c r="S64"/>
  <c r="S61"/>
  <c r="S54"/>
  <c r="S50"/>
  <c r="S48"/>
  <c r="P202"/>
  <c r="P195"/>
  <c r="P193"/>
  <c r="P185"/>
  <c r="P184"/>
  <c r="P183"/>
  <c r="P181"/>
  <c r="P180"/>
  <c r="P179"/>
  <c r="P176"/>
  <c r="P175"/>
  <c r="P171"/>
  <c r="P163"/>
  <c r="P159"/>
  <c r="P153"/>
  <c r="P152"/>
  <c r="P150"/>
  <c r="P149"/>
  <c r="P91"/>
  <c r="P101"/>
  <c r="P102"/>
  <c r="P82"/>
  <c r="P83"/>
  <c r="P80"/>
  <c r="P79"/>
  <c r="P71"/>
  <c r="P70"/>
  <c r="P61"/>
  <c r="P54"/>
  <c r="P48"/>
  <c r="P50"/>
  <c r="J202"/>
  <c r="J195"/>
  <c r="J193"/>
  <c r="J185"/>
  <c r="J184"/>
  <c r="J183"/>
  <c r="J182"/>
  <c r="J181"/>
  <c r="J180"/>
  <c r="J179"/>
  <c r="J178"/>
  <c r="J176"/>
  <c r="J175"/>
  <c r="J159"/>
  <c r="J153"/>
  <c r="J152"/>
  <c r="J150"/>
  <c r="J149"/>
  <c r="J114"/>
  <c r="J102"/>
  <c r="J91"/>
  <c r="J82"/>
  <c r="J79"/>
  <c r="J70"/>
  <c r="J66"/>
  <c r="J64"/>
  <c r="J61"/>
  <c r="J57"/>
  <c r="J54"/>
  <c r="J50"/>
  <c r="J48"/>
  <c r="L82"/>
  <c r="L79"/>
  <c r="L76"/>
  <c r="L73"/>
  <c r="L70"/>
  <c r="L64"/>
  <c r="L57"/>
  <c r="L48"/>
  <c r="L46"/>
  <c r="H202"/>
  <c r="H195"/>
  <c r="H193"/>
  <c r="H190"/>
  <c r="H185"/>
  <c r="H184"/>
  <c r="H183"/>
  <c r="H182"/>
  <c r="H181"/>
  <c r="H180"/>
  <c r="H179"/>
  <c r="H176"/>
  <c r="H175"/>
  <c r="H159"/>
  <c r="H153"/>
  <c r="H152"/>
  <c r="H150"/>
  <c r="H149"/>
  <c r="H115"/>
  <c r="H114"/>
  <c r="H102"/>
  <c r="H83"/>
  <c r="H82"/>
  <c r="H79"/>
  <c r="H71"/>
  <c r="H70"/>
  <c r="H66"/>
  <c r="H65"/>
  <c r="H64"/>
  <c r="H61"/>
  <c r="H57"/>
  <c r="H54"/>
  <c r="H50"/>
  <c r="H48"/>
  <c r="H27"/>
  <c r="S11"/>
  <c r="P11"/>
  <c r="J9"/>
  <c r="J11"/>
  <c r="D11"/>
  <c r="D9"/>
  <c r="H9"/>
  <c r="H11"/>
  <c r="S27"/>
  <c r="S22"/>
  <c r="S20"/>
  <c r="S19"/>
  <c r="S16"/>
  <c r="S18"/>
  <c r="S12"/>
  <c r="P27"/>
  <c r="P22"/>
  <c r="P19"/>
  <c r="P18"/>
  <c r="P16"/>
  <c r="P12"/>
  <c r="J27"/>
  <c r="J22"/>
  <c r="J20"/>
  <c r="J19"/>
  <c r="J18"/>
  <c r="J16"/>
  <c r="J12"/>
  <c r="H22"/>
  <c r="H20"/>
  <c r="H19"/>
  <c r="H18"/>
  <c r="H16"/>
  <c r="H12"/>
  <c r="O11"/>
  <c r="O31"/>
  <c r="O29"/>
  <c r="O48"/>
  <c r="O57"/>
  <c r="O64"/>
  <c r="O70"/>
  <c r="O73"/>
  <c r="O76"/>
  <c r="O79"/>
  <c r="O82"/>
  <c r="O85"/>
  <c r="O92"/>
  <c r="O95"/>
  <c r="O98"/>
  <c r="O101"/>
  <c r="O104"/>
  <c r="O111"/>
  <c r="O114"/>
  <c r="O117"/>
  <c r="O120"/>
  <c r="O123"/>
  <c r="O131"/>
  <c r="O146"/>
  <c r="O149"/>
  <c r="O152"/>
  <c r="O156"/>
  <c r="O159"/>
  <c r="O171"/>
  <c r="R171"/>
  <c r="R159"/>
  <c r="R156"/>
  <c r="R152"/>
  <c r="R149"/>
  <c r="R146"/>
  <c r="R131"/>
  <c r="R123"/>
  <c r="R120"/>
  <c r="R117"/>
  <c r="R114"/>
  <c r="R111"/>
  <c r="R104"/>
  <c r="R101"/>
  <c r="R98"/>
  <c r="R95"/>
  <c r="R92"/>
  <c r="R85"/>
  <c r="R82"/>
  <c r="R79"/>
  <c r="R76"/>
  <c r="R73"/>
  <c r="R70"/>
  <c r="R64"/>
  <c r="R57"/>
  <c r="R48"/>
  <c r="R31"/>
  <c r="R29"/>
  <c r="R11"/>
  <c r="G171"/>
  <c r="G159"/>
  <c r="G156"/>
  <c r="G152"/>
  <c r="G149"/>
  <c r="G146"/>
  <c r="G131"/>
  <c r="G123"/>
  <c r="G120"/>
  <c r="G117"/>
  <c r="G114"/>
  <c r="G111"/>
  <c r="G104"/>
  <c r="G101"/>
  <c r="G98"/>
  <c r="G95"/>
  <c r="G92"/>
  <c r="G85"/>
  <c r="G82"/>
  <c r="G79"/>
  <c r="G76"/>
  <c r="G73"/>
  <c r="G70"/>
  <c r="G64"/>
  <c r="G57"/>
  <c r="G48"/>
  <c r="G31"/>
  <c r="G29"/>
  <c r="G11"/>
  <c r="E11"/>
  <c r="F11"/>
  <c r="C11"/>
  <c r="G46"/>
  <c r="R91"/>
  <c r="G145"/>
  <c r="O110"/>
  <c r="O91"/>
  <c r="R110"/>
  <c r="O9"/>
  <c r="R9"/>
  <c r="R145"/>
  <c r="G110"/>
  <c r="G9"/>
  <c r="G91"/>
  <c r="R46"/>
  <c r="R44"/>
  <c r="O145"/>
  <c r="O46"/>
  <c r="O44"/>
  <c r="O204"/>
  <c r="G44"/>
  <c r="G204"/>
  <c r="R204"/>
  <c r="S204"/>
  <c r="S173"/>
  <c r="F171"/>
  <c r="E171"/>
  <c r="D171"/>
  <c r="C171"/>
  <c r="F159"/>
  <c r="E159"/>
  <c r="D159"/>
  <c r="C159"/>
  <c r="S156"/>
  <c r="F156"/>
  <c r="E156"/>
  <c r="D156"/>
  <c r="C156"/>
  <c r="F152"/>
  <c r="E152"/>
  <c r="D152"/>
  <c r="C152"/>
  <c r="F149"/>
  <c r="E149"/>
  <c r="D149"/>
  <c r="C149"/>
  <c r="F146"/>
  <c r="E146"/>
  <c r="D146"/>
  <c r="C146"/>
  <c r="F131"/>
  <c r="E131"/>
  <c r="D131"/>
  <c r="C131"/>
  <c r="F123"/>
  <c r="E123"/>
  <c r="D123"/>
  <c r="C123"/>
  <c r="F120"/>
  <c r="E120"/>
  <c r="D120"/>
  <c r="C120"/>
  <c r="F117"/>
  <c r="E117"/>
  <c r="D117"/>
  <c r="C117"/>
  <c r="F114"/>
  <c r="E114"/>
  <c r="D114"/>
  <c r="C114"/>
  <c r="F111"/>
  <c r="E111"/>
  <c r="D111"/>
  <c r="D110"/>
  <c r="C111"/>
  <c r="C110"/>
  <c r="F104"/>
  <c r="E104"/>
  <c r="D104"/>
  <c r="C104"/>
  <c r="F101"/>
  <c r="E101"/>
  <c r="D101"/>
  <c r="C101"/>
  <c r="F98"/>
  <c r="E98"/>
  <c r="D98"/>
  <c r="C98"/>
  <c r="F95"/>
  <c r="E95"/>
  <c r="D95"/>
  <c r="C95"/>
  <c r="F92"/>
  <c r="E92"/>
  <c r="D92"/>
  <c r="D91"/>
  <c r="C92"/>
  <c r="F91"/>
  <c r="E91"/>
  <c r="F85"/>
  <c r="E85"/>
  <c r="D85"/>
  <c r="C85"/>
  <c r="F82"/>
  <c r="E82"/>
  <c r="D82"/>
  <c r="C82"/>
  <c r="F79"/>
  <c r="E79"/>
  <c r="D79"/>
  <c r="C79"/>
  <c r="F76"/>
  <c r="E76"/>
  <c r="D76"/>
  <c r="C76"/>
  <c r="F73"/>
  <c r="E73"/>
  <c r="D73"/>
  <c r="C73"/>
  <c r="F70"/>
  <c r="E70"/>
  <c r="D70"/>
  <c r="C70"/>
  <c r="F64"/>
  <c r="E64"/>
  <c r="D64"/>
  <c r="C64"/>
  <c r="F57"/>
  <c r="E57"/>
  <c r="D57"/>
  <c r="C57"/>
  <c r="F48"/>
  <c r="E48"/>
  <c r="E46"/>
  <c r="D48"/>
  <c r="D46"/>
  <c r="C48"/>
  <c r="C46"/>
  <c r="F31"/>
  <c r="F29"/>
  <c r="F9"/>
  <c r="E31"/>
  <c r="E29"/>
  <c r="E9"/>
  <c r="D31"/>
  <c r="D29"/>
  <c r="C31"/>
  <c r="C29"/>
  <c r="C9"/>
  <c r="F110"/>
  <c r="C91"/>
  <c r="E110"/>
  <c r="E145"/>
  <c r="D145"/>
  <c r="D44"/>
  <c r="D204"/>
  <c r="C145"/>
  <c r="F145"/>
  <c r="F46"/>
  <c r="E44"/>
  <c r="E204"/>
  <c r="C44"/>
  <c r="C204"/>
  <c r="F44"/>
  <c r="F204"/>
</calcChain>
</file>

<file path=xl/sharedStrings.xml><?xml version="1.0" encoding="utf-8"?>
<sst xmlns="http://schemas.openxmlformats.org/spreadsheetml/2006/main" count="424" uniqueCount="349">
  <si>
    <t>№ п/п</t>
  </si>
  <si>
    <t>1</t>
  </si>
  <si>
    <t>2</t>
  </si>
  <si>
    <t>(тыс. рублей)</t>
  </si>
  <si>
    <t xml:space="preserve">  </t>
  </si>
  <si>
    <t>из них:</t>
  </si>
  <si>
    <t xml:space="preserve">(без учета целевых межбюджетных трансфертов из других бюджетов бюджетной системы)   </t>
  </si>
  <si>
    <t>Наименование показателей</t>
  </si>
  <si>
    <t xml:space="preserve">           </t>
  </si>
  <si>
    <t>2.5.</t>
  </si>
  <si>
    <t>3.1.</t>
  </si>
  <si>
    <t>3.5.</t>
  </si>
  <si>
    <t>3.6.</t>
  </si>
  <si>
    <t>4.1.</t>
  </si>
  <si>
    <t xml:space="preserve">   Доходы, всего </t>
  </si>
  <si>
    <t xml:space="preserve">   в том числе:</t>
  </si>
  <si>
    <t xml:space="preserve">   Налоговые и неналоговые доходы, всего:</t>
  </si>
  <si>
    <t xml:space="preserve">   Из них доходы от уплаты акцизов на нефтепродукты (коды: 1 03 02230 01 0000 110, 1 03 02240 01 0000 110, 1 03 02250 01 0000 110, 1 03 02260 01 0000 110, 1 03 02280 01 0000 110).</t>
  </si>
  <si>
    <t xml:space="preserve">   Дотации всего, в том числе:</t>
  </si>
  <si>
    <t xml:space="preserve">  2.1.</t>
  </si>
  <si>
    <t xml:space="preserve">   Дотации на выравнивание бюджетной обеспеченности   муниципальных районов и городских округов</t>
  </si>
  <si>
    <t xml:space="preserve">  2.2.</t>
  </si>
  <si>
    <t xml:space="preserve">   Дотации на выравнивание бюджетной обеспеченности поселений</t>
  </si>
  <si>
    <t xml:space="preserve">  2.2.1.</t>
  </si>
  <si>
    <t xml:space="preserve">    за счет средств областного бюджета</t>
  </si>
  <si>
    <t xml:space="preserve">  2.2.2.</t>
  </si>
  <si>
    <t xml:space="preserve">   за счет собственных средств муниципальных районов</t>
  </si>
  <si>
    <t xml:space="preserve">  2.3.</t>
  </si>
  <si>
    <t xml:space="preserve">   Дотации на поддержку мер по обеспечению сбалансированности местных бюджетов / иные МБТ (для поселений)</t>
  </si>
  <si>
    <t xml:space="preserve">  2.4.</t>
  </si>
  <si>
    <t xml:space="preserve">   Дотации на повышение заработной платы в соответствии с Указами Президента РФ / иные МБТ (для поселений) </t>
  </si>
  <si>
    <t xml:space="preserve">  2.5.</t>
  </si>
  <si>
    <t xml:space="preserve">   Прочие дотации, в том числе гранты</t>
  </si>
  <si>
    <t xml:space="preserve">   Нецелевые остатки средств бюджетов на начало периода</t>
  </si>
  <si>
    <t>из них средства дорожного фонда</t>
  </si>
  <si>
    <t xml:space="preserve">   Возврат бюджетных кредитов от поселений</t>
  </si>
  <si>
    <t xml:space="preserve">   Получение бюджетных кредитов </t>
  </si>
  <si>
    <t xml:space="preserve">   Получение  кредитов кредитных организаций</t>
  </si>
  <si>
    <t xml:space="preserve">   Иные нецелевые ресурсы </t>
  </si>
  <si>
    <t>7.1.</t>
  </si>
  <si>
    <t>иные МБТ, предоставляемые бюджету района за счёт остатка средств дорожного фонда поселений на 01.01.2017</t>
  </si>
  <si>
    <t xml:space="preserve">   Расходы, всего</t>
  </si>
  <si>
    <t xml:space="preserve">    в том числе</t>
  </si>
  <si>
    <t xml:space="preserve">  1.1.</t>
  </si>
  <si>
    <t xml:space="preserve">   Заработная плата с начислениями, всего</t>
  </si>
  <si>
    <t xml:space="preserve">   в том числе работникам:</t>
  </si>
  <si>
    <t xml:space="preserve">  1.1.1.</t>
  </si>
  <si>
    <t xml:space="preserve">    - аппарата управления </t>
  </si>
  <si>
    <t xml:space="preserve">  1.1.2.</t>
  </si>
  <si>
    <t xml:space="preserve">    - бюджетных и автономных учреждений </t>
  </si>
  <si>
    <t>1.1.2.1.</t>
  </si>
  <si>
    <t xml:space="preserve"> в соответствии с полномочиями, переданными с 01.01.2017 на уровень муниципального района в соответствии с ОЗ от 28.12.2015 №486-ЗС (библиотечное обслуживание в границах поселений)</t>
  </si>
  <si>
    <t xml:space="preserve">  1.1.3.</t>
  </si>
  <si>
    <t xml:space="preserve">    - казенных учреждений</t>
  </si>
  <si>
    <t>1.1.3.1.</t>
  </si>
  <si>
    <t xml:space="preserve">  1.1.4.</t>
  </si>
  <si>
    <t xml:space="preserve">   справочно: на повышение заработной платы в соответствии с Указами Президента РФ от 7.05.2012 № 597, от 1.06.2012 № 761 и от 28.12.2012 № 1688</t>
  </si>
  <si>
    <t xml:space="preserve">  1.1.4.1.</t>
  </si>
  <si>
    <t xml:space="preserve">     - педагогическим работникам учреждений дополнительного образования детей и дошкольных образовательных учреждений</t>
  </si>
  <si>
    <t xml:space="preserve">  1.1.4.2.</t>
  </si>
  <si>
    <t xml:space="preserve">    - педагогическим работникам образовательных, медицинских организаций или организаций, оказывающих социальные услуги детям-сиротам и детям, оставшимся без попечения родителей</t>
  </si>
  <si>
    <t xml:space="preserve">  1.1.4.3.</t>
  </si>
  <si>
    <t xml:space="preserve">    - работникам учреждений культуры</t>
  </si>
  <si>
    <t>1.1.4.3.1.</t>
  </si>
  <si>
    <t>из них: в соответствии с полномочиями, переданными с 01.01.2017 на уровень муниципального района в соответствии с ОЗ от 28.12.2015 №486-ЗС (библиотечное обслуживание в границах поселений)</t>
  </si>
  <si>
    <t xml:space="preserve">  1.2.</t>
  </si>
  <si>
    <t xml:space="preserve">   Коммунальные услуги, ВСЕГО:</t>
  </si>
  <si>
    <t xml:space="preserve">  1.2.1.</t>
  </si>
  <si>
    <t xml:space="preserve">    - коммунальные услуги (в том числе уличное освещение)</t>
  </si>
  <si>
    <t>1.2.1.1.</t>
  </si>
  <si>
    <t>из них уличное освещение</t>
  </si>
  <si>
    <t xml:space="preserve">  1.2.2.</t>
  </si>
  <si>
    <t xml:space="preserve">    - бюджетные и автономные учреждения</t>
  </si>
  <si>
    <t>1.2.2.1</t>
  </si>
  <si>
    <t xml:space="preserve">  1.3.</t>
  </si>
  <si>
    <t xml:space="preserve">   Услуги связи, ВСЕГО:</t>
  </si>
  <si>
    <t xml:space="preserve">  1.3.1.</t>
  </si>
  <si>
    <t xml:space="preserve">    - услуги связи</t>
  </si>
  <si>
    <t xml:space="preserve">  1.3.2.</t>
  </si>
  <si>
    <t xml:space="preserve">  1.4.</t>
  </si>
  <si>
    <t xml:space="preserve">   Питание, ВСЕГО:</t>
  </si>
  <si>
    <t xml:space="preserve">  1.4.1.</t>
  </si>
  <si>
    <t xml:space="preserve">    - питание </t>
  </si>
  <si>
    <t xml:space="preserve">  1.4.2.</t>
  </si>
  <si>
    <t xml:space="preserve">  1.5.</t>
  </si>
  <si>
    <t xml:space="preserve">   Медикаменты, ВСЕГО:</t>
  </si>
  <si>
    <t xml:space="preserve">  1.5.1.</t>
  </si>
  <si>
    <t xml:space="preserve">    - медикаменты</t>
  </si>
  <si>
    <t xml:space="preserve">  1.5.2.</t>
  </si>
  <si>
    <t xml:space="preserve">  1.6.</t>
  </si>
  <si>
    <t xml:space="preserve">   Котельное и печное отопление, ВСЕГО:</t>
  </si>
  <si>
    <t xml:space="preserve">  1.6.1.</t>
  </si>
  <si>
    <t xml:space="preserve">    - котельное и печное отопление</t>
  </si>
  <si>
    <t xml:space="preserve">  1.6.2.</t>
  </si>
  <si>
    <t xml:space="preserve">  1.7.</t>
  </si>
  <si>
    <t xml:space="preserve">   Горюче-смазочные материалы, ВСЕГО:</t>
  </si>
  <si>
    <t xml:space="preserve">  1.7.1.</t>
  </si>
  <si>
    <t xml:space="preserve">    - горюче-смазочные материалы</t>
  </si>
  <si>
    <t xml:space="preserve">  1.7.2.</t>
  </si>
  <si>
    <t xml:space="preserve">  1.8.</t>
  </si>
  <si>
    <t xml:space="preserve">   Социальное обеспечение населения, ВСЕГО:</t>
  </si>
  <si>
    <t xml:space="preserve">  1.8.1.</t>
  </si>
  <si>
    <t xml:space="preserve">    - доплаты к пенсиям муниципальных служащих</t>
  </si>
  <si>
    <t xml:space="preserve">  1.8.2.</t>
  </si>
  <si>
    <t xml:space="preserve">    - социальное обеспечение населения</t>
  </si>
  <si>
    <t xml:space="preserve">  1.8.3.</t>
  </si>
  <si>
    <t xml:space="preserve">    - выплаты адресной социальной помощи</t>
  </si>
  <si>
    <t xml:space="preserve">  1.8.4.</t>
  </si>
  <si>
    <t xml:space="preserve">  1.9.</t>
  </si>
  <si>
    <t xml:space="preserve">    Расходы на обслуживание муниципального долга</t>
  </si>
  <si>
    <t xml:space="preserve">   Расходы на софинансирование областных субсидий всего, в том числе:</t>
  </si>
  <si>
    <t xml:space="preserve">   Капитальный ремонт, ВСЕГО:</t>
  </si>
  <si>
    <t xml:space="preserve">  2.1.1.</t>
  </si>
  <si>
    <t xml:space="preserve">    - капитальный ремонт</t>
  </si>
  <si>
    <t xml:space="preserve">  2.1.2.</t>
  </si>
  <si>
    <t xml:space="preserve">   Капитальное строительство,ВСЕГО:</t>
  </si>
  <si>
    <t xml:space="preserve">    - капитальное строительство </t>
  </si>
  <si>
    <t xml:space="preserve">   Приобретение оборудования, ВСЕГО:</t>
  </si>
  <si>
    <t xml:space="preserve">  2.3.1.</t>
  </si>
  <si>
    <t xml:space="preserve">    - приобретение оборудования</t>
  </si>
  <si>
    <t xml:space="preserve">  2.3.2.</t>
  </si>
  <si>
    <t xml:space="preserve">   Иные расходы, ВСЕГО:</t>
  </si>
  <si>
    <t xml:space="preserve">  2.4.1.</t>
  </si>
  <si>
    <t xml:space="preserve">    - иные расходы</t>
  </si>
  <si>
    <t xml:space="preserve">  2.4.2.</t>
  </si>
  <si>
    <r>
      <rPr>
        <b/>
        <sz val="11"/>
        <rFont val="Times New Roman"/>
        <family val="1"/>
        <charset val="204"/>
      </rPr>
      <t>Справочно:</t>
    </r>
    <r>
      <rPr>
        <sz val="11"/>
        <rFont val="Times New Roman"/>
        <family val="1"/>
        <charset val="204"/>
      </rPr>
      <t xml:space="preserve"> полномочия, переданные с 01.01.2017 на уровень муниципального района в соответствии с ОЗ от 28.12.2015 №486-ЗС, в ом числе:</t>
    </r>
  </si>
  <si>
    <t>в том числе в рамках:</t>
  </si>
  <si>
    <t>2.5.1.</t>
  </si>
  <si>
    <t xml:space="preserve">    - библиотечного обслуживания в границах поселений</t>
  </si>
  <si>
    <t>2.5.2.</t>
  </si>
  <si>
    <t xml:space="preserve">    - водоснабжения населения в границах поселений</t>
  </si>
  <si>
    <t>2.5.3.</t>
  </si>
  <si>
    <t xml:space="preserve">    - сохранение объектов культурного наследия в границах поселений</t>
  </si>
  <si>
    <t>2.5.4.</t>
  </si>
  <si>
    <t xml:space="preserve">   Капитальные расходы (без учета расходов на софинансирование областных субсидий) всего, в том числе:</t>
  </si>
  <si>
    <t xml:space="preserve">  3.1.</t>
  </si>
  <si>
    <t xml:space="preserve">  3.1.1.</t>
  </si>
  <si>
    <t xml:space="preserve">    - капитальный ремонт </t>
  </si>
  <si>
    <t xml:space="preserve">  3.1.2.</t>
  </si>
  <si>
    <t xml:space="preserve">  3.2.</t>
  </si>
  <si>
    <t xml:space="preserve">  3.2.1.</t>
  </si>
  <si>
    <t xml:space="preserve">    - приобретение оборудования </t>
  </si>
  <si>
    <t xml:space="preserve">  3.2.2.</t>
  </si>
  <si>
    <t xml:space="preserve">   - бюджетные и автономные учреждения</t>
  </si>
  <si>
    <t xml:space="preserve">  3.3.</t>
  </si>
  <si>
    <t xml:space="preserve">   Строительство и реконструкция, ВСЕГО:</t>
  </si>
  <si>
    <t xml:space="preserve">  3.3.1.</t>
  </si>
  <si>
    <t xml:space="preserve">    - строительство и реконструкция </t>
  </si>
  <si>
    <t xml:space="preserve">  3.3.2.</t>
  </si>
  <si>
    <t xml:space="preserve">  3.4.</t>
  </si>
  <si>
    <t xml:space="preserve">   Расходы на  проектно-сметную документацию на капитальный ремонт, строительство и реконструкцию, ВСЕГО:</t>
  </si>
  <si>
    <t xml:space="preserve">  3.4.1.</t>
  </si>
  <si>
    <t xml:space="preserve">    - расходы на  проектно-сметную документацию на капитальный ремонт, строительство и реконструкцию</t>
  </si>
  <si>
    <t xml:space="preserve">  3.4.2.</t>
  </si>
  <si>
    <t>Расходы на комплектование книжных фондов библиотек, ВСЕГО</t>
  </si>
  <si>
    <t>3.5.1.</t>
  </si>
  <si>
    <t xml:space="preserve">    - комплектование книжных фондов </t>
  </si>
  <si>
    <t>3.5.2.</t>
  </si>
  <si>
    <t>3.6.1.</t>
  </si>
  <si>
    <t>3.6.2.</t>
  </si>
  <si>
    <t>3.6.3.</t>
  </si>
  <si>
    <t>3.6.4.</t>
  </si>
  <si>
    <t xml:space="preserve">   Расходы за счет средств дорожного фонда всего, в том числе:</t>
  </si>
  <si>
    <t>4.1.1.</t>
  </si>
  <si>
    <t xml:space="preserve">   из них на софинансирование областных субсидий</t>
  </si>
  <si>
    <t xml:space="preserve">  4.2.</t>
  </si>
  <si>
    <t xml:space="preserve">  4.2.1.</t>
  </si>
  <si>
    <t xml:space="preserve">  4.3.</t>
  </si>
  <si>
    <t xml:space="preserve">   Ремонт и содержание дорог, ВСЕГО:</t>
  </si>
  <si>
    <t xml:space="preserve">  4.3.1.</t>
  </si>
  <si>
    <t xml:space="preserve">  4.4.</t>
  </si>
  <si>
    <t xml:space="preserve">   Разработка проектно-сметной документации на капитальный ремонт, строительство и реконструкцию, ВСЕГО:</t>
  </si>
  <si>
    <t xml:space="preserve">  4.4.1.</t>
  </si>
  <si>
    <t xml:space="preserve">  4.5.</t>
  </si>
  <si>
    <t xml:space="preserve">  4.5.1.</t>
  </si>
  <si>
    <t>Справочно:</t>
  </si>
  <si>
    <t xml:space="preserve">  4.6.</t>
  </si>
  <si>
    <t xml:space="preserve">   Средства дорожного фонда, передаваемые бюджетам поселений на осуществление части полномочий по решению вопросов местного значения по осуществлению дорожной деятельности в соответствии с заключенными соглашениями</t>
  </si>
  <si>
    <t xml:space="preserve">  4.6.1.</t>
  </si>
  <si>
    <t xml:space="preserve">   Иные расходы всего, в том числе:</t>
  </si>
  <si>
    <t xml:space="preserve">  5.1.</t>
  </si>
  <si>
    <t xml:space="preserve">   Текущий ремонт, ВСЕГО:</t>
  </si>
  <si>
    <t xml:space="preserve">  5.1.1.</t>
  </si>
  <si>
    <t xml:space="preserve">    - текущий ремонт</t>
  </si>
  <si>
    <t xml:space="preserve">  5.1.2.</t>
  </si>
  <si>
    <t xml:space="preserve">  5.2.</t>
  </si>
  <si>
    <t xml:space="preserve">   Благоустройство территорий муниципальных образований, ВСЕГО:</t>
  </si>
  <si>
    <t xml:space="preserve">  5.2.1.</t>
  </si>
  <si>
    <t xml:space="preserve">    - благоустройство территорий муниципальных образований</t>
  </si>
  <si>
    <t xml:space="preserve">  5.2.2.</t>
  </si>
  <si>
    <t xml:space="preserve">  5.3.</t>
  </si>
  <si>
    <t xml:space="preserve">   Уплата налогов и сборов, ВСЕГО:</t>
  </si>
  <si>
    <t xml:space="preserve">  5.3.1.</t>
  </si>
  <si>
    <t xml:space="preserve">    - уплата налогов и сборов</t>
  </si>
  <si>
    <t xml:space="preserve">  5.3.2.</t>
  </si>
  <si>
    <t xml:space="preserve">  5.4.</t>
  </si>
  <si>
    <t xml:space="preserve">   Проведение выборов</t>
  </si>
  <si>
    <t xml:space="preserve">  5.5.</t>
  </si>
  <si>
    <t xml:space="preserve">   Исполнение судебных актов по искам, ВСЕГО:</t>
  </si>
  <si>
    <t xml:space="preserve">  5.5.1.</t>
  </si>
  <si>
    <t xml:space="preserve">    - исполнение судебных актов по искам</t>
  </si>
  <si>
    <t xml:space="preserve">  5.5.2.</t>
  </si>
  <si>
    <t xml:space="preserve">  5.6.</t>
  </si>
  <si>
    <t xml:space="preserve">   Прочие выплаты работникам, ВСЕГО:</t>
  </si>
  <si>
    <t xml:space="preserve">  5.6.1.</t>
  </si>
  <si>
    <t xml:space="preserve">    - прочие выплаты работникам</t>
  </si>
  <si>
    <t xml:space="preserve">  5.6.2.</t>
  </si>
  <si>
    <t xml:space="preserve">    - работникам бюджетных и автономных учреждений</t>
  </si>
  <si>
    <t xml:space="preserve">  5.7.</t>
  </si>
  <si>
    <t xml:space="preserve">   Расходы на предоставление финансовой поддержки поселениям за счет собственных средств</t>
  </si>
  <si>
    <t xml:space="preserve">  5.8.</t>
  </si>
  <si>
    <t xml:space="preserve">   Резервный фонд</t>
  </si>
  <si>
    <t xml:space="preserve">  5.9.</t>
  </si>
  <si>
    <t xml:space="preserve">   Возврат бюджетных кредитов</t>
  </si>
  <si>
    <t xml:space="preserve">  5.10.</t>
  </si>
  <si>
    <t xml:space="preserve">   Представление бюджетных кредитов поселениям</t>
  </si>
  <si>
    <t xml:space="preserve">  5.11.</t>
  </si>
  <si>
    <t xml:space="preserve">   Возврат кредитов кредитных организаций</t>
  </si>
  <si>
    <t xml:space="preserve">  5.12.</t>
  </si>
  <si>
    <t xml:space="preserve">  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</si>
  <si>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 5.12.1</t>
  </si>
  <si>
    <t xml:space="preserve">    - водоснабжение населения в границах поселений</t>
  </si>
  <si>
    <t xml:space="preserve">  5.12.2</t>
  </si>
  <si>
    <t xml:space="preserve">  5.12.3</t>
  </si>
  <si>
    <t xml:space="preserve">  5.13.</t>
  </si>
  <si>
    <t xml:space="preserve">   Прочие: </t>
  </si>
  <si>
    <t>5.13.1.</t>
  </si>
  <si>
    <t xml:space="preserve">   Единовременное пособие за полные годы стажа при увольнении на пенсию</t>
  </si>
  <si>
    <t>5.13.2.</t>
  </si>
  <si>
    <t xml:space="preserve">   Мероприятия по гражданской обороне (закупка и организация хранения запасов материально-технических, продовольственных, медицинских и иных средств в целях гражданской обороны в случае возникновения опасности при ведении военных действий)</t>
  </si>
  <si>
    <t>5.13.3.</t>
  </si>
  <si>
    <t xml:space="preserve">   Техническое обслуживание помещения</t>
  </si>
  <si>
    <t>5.13.4.</t>
  </si>
  <si>
    <t xml:space="preserve">   Транспортные услуги</t>
  </si>
  <si>
    <t>5.13.5.</t>
  </si>
  <si>
    <t xml:space="preserve">   Установка, ремонт и обслуживание оргтехники, оборудования, инвентаря, изготовление ЭЦП </t>
  </si>
  <si>
    <t>5.13.6.</t>
  </si>
  <si>
    <t xml:space="preserve">   Техническое обслуживание автомобилей</t>
  </si>
  <si>
    <t>5.13.7</t>
  </si>
  <si>
    <t xml:space="preserve">   Подписка на периодические печатные издания</t>
  </si>
  <si>
    <t>5.13.8.</t>
  </si>
  <si>
    <t xml:space="preserve">   Информационно-консультативные услуги</t>
  </si>
  <si>
    <t>5.13.9.</t>
  </si>
  <si>
    <t xml:space="preserve">   Приобретение лицензионного программного обеспечения</t>
  </si>
  <si>
    <t>5.13.10.</t>
  </si>
  <si>
    <t xml:space="preserve">   Страхование автотранспорта и услуги ОСАГО</t>
  </si>
  <si>
    <t>5.13.11.</t>
  </si>
  <si>
    <t xml:space="preserve">   Повышение квалификации, обучение сотрудников</t>
  </si>
  <si>
    <t>5.13.12.</t>
  </si>
  <si>
    <t xml:space="preserve">   Медицинский осмотр работников </t>
  </si>
  <si>
    <t>5.13.13.</t>
  </si>
  <si>
    <t xml:space="preserve">   Канцелярские товары, хозяйственные товары</t>
  </si>
  <si>
    <t>5.13.14.</t>
  </si>
  <si>
    <t xml:space="preserve">   Запчасти для служебного автотранспорта (ремонт)</t>
  </si>
  <si>
    <t>5.13.15.</t>
  </si>
  <si>
    <t xml:space="preserve">   Землеустроительные работы, рыночная оценка, изготовление технического паспорта на объекты муниципальной собственности </t>
  </si>
  <si>
    <t>5.13.16.</t>
  </si>
  <si>
    <t xml:space="preserve">   Взнос в "Ростовский областной фонд содействия капитальному ремонту" на капитальный ремонт многоквартирных домов </t>
  </si>
  <si>
    <t>5.13.17.</t>
  </si>
  <si>
    <t xml:space="preserve">   Вывоз ТБО</t>
  </si>
  <si>
    <t>5.13.18.</t>
  </si>
  <si>
    <t xml:space="preserve">   Антитеррористические мероприятия </t>
  </si>
  <si>
    <t>5.13.19.</t>
  </si>
  <si>
    <t xml:space="preserve">   Противопожарные мероприятия </t>
  </si>
  <si>
    <t>5.13.20.</t>
  </si>
  <si>
    <t xml:space="preserve">   Аттестация рабочих мест</t>
  </si>
  <si>
    <t>5.13.21.</t>
  </si>
  <si>
    <t xml:space="preserve">   Аренда помещений </t>
  </si>
  <si>
    <t>5.13.22.</t>
  </si>
  <si>
    <t xml:space="preserve">   Проведение праздничных и досуговых мероприятий</t>
  </si>
  <si>
    <t>5.13.23.</t>
  </si>
  <si>
    <t xml:space="preserve">   Приобретение строительных материалов </t>
  </si>
  <si>
    <t>5.13.24.</t>
  </si>
  <si>
    <t xml:space="preserve">   Взнос в ассоциацию муниципальных образований</t>
  </si>
  <si>
    <t>5.13.25.</t>
  </si>
  <si>
    <t>5.13.26.</t>
  </si>
  <si>
    <t xml:space="preserve">   Мероприятия в области массового спорта и физической культуры</t>
  </si>
  <si>
    <t>5.13.27.</t>
  </si>
  <si>
    <t xml:space="preserve">   Предоставление субсидии управляющим организациям, ТСЖ, ЖСК, жилищным или иным специализированным потребительским кооперативам на проведение капитального ремонта внутриквартальных проездов, тротуаров, дворовых территорий, являющихся общим имуществом собственников помещений в многоквартирных домах</t>
  </si>
  <si>
    <t>5.13.28.</t>
  </si>
  <si>
    <t xml:space="preserve">   Оплата проезда детей в целях организации и обеспечения отдыха и оздоровления детей в каникулярное время </t>
  </si>
  <si>
    <t>5.13.29.</t>
  </si>
  <si>
    <t xml:space="preserve">   Разработка проектно-сметной документации </t>
  </si>
  <si>
    <t>5.13.30.</t>
  </si>
  <si>
    <t xml:space="preserve">   Проведение энергоаудита и работ по обязательному энергетическому обследованию</t>
  </si>
  <si>
    <t>5.13.31.</t>
  </si>
  <si>
    <t xml:space="preserve">   Иные расходы </t>
  </si>
  <si>
    <t>5.13.32.</t>
  </si>
  <si>
    <t xml:space="preserve">   Прочие расходы бюджетных и автономных учреждений</t>
  </si>
  <si>
    <t xml:space="preserve">   Дефицит, профицит </t>
  </si>
  <si>
    <t>Ожидаемое исполнение за год</t>
  </si>
  <si>
    <t xml:space="preserve">   Первоочередные социально значимые расходы, всего</t>
  </si>
  <si>
    <t xml:space="preserve">   Cсубсидии средствам массовой информации на возмещение части затрат на производство, выпуск и реализацию периодических печатных изданий (газет)</t>
  </si>
  <si>
    <t>Налог на доходы физических лиц</t>
  </si>
  <si>
    <t xml:space="preserve">Налог, взимаемый в связи с применением упрощенной системы налогообложения 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</si>
  <si>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</si>
  <si>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</si>
  <si>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 </t>
  </si>
  <si>
    <t>Налог на имущество физических лиц</t>
  </si>
  <si>
    <t>Земельный налог</t>
  </si>
  <si>
    <t>Государственная пошлина</t>
  </si>
  <si>
    <t>Задолженность и перерасчеты по отмененным налогам, сборам и иным обязательным платежам</t>
  </si>
  <si>
    <t>Доходы от использования имущества, находящегося в государственной и муниципальной собственности</t>
  </si>
  <si>
    <t>Плата за негативное воздействие на окружающую среду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</si>
  <si>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</si>
  <si>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</si>
  <si>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Административные платежи и сборы</t>
  </si>
  <si>
    <t>Штрафы, санкции, возмещение ущерба</t>
  </si>
  <si>
    <t>Прочие неналоговые доходы</t>
  </si>
  <si>
    <t>Пояснения в случае отклонения более чем на 5% (+/-)</t>
  </si>
  <si>
    <t>16 = 15/12*100</t>
  </si>
  <si>
    <t>Проект на 2018 финансовый год</t>
  </si>
  <si>
    <t xml:space="preserve"> 2017 год</t>
  </si>
  <si>
    <t>Проект на 2019 год</t>
  </si>
  <si>
    <t>Проект на 2020 год</t>
  </si>
  <si>
    <t>8 = 7/4*100</t>
  </si>
  <si>
    <t>10 = 7/6*100</t>
  </si>
  <si>
    <t>13 = 12/7*100</t>
  </si>
  <si>
    <t xml:space="preserve">Фактическое исполнение за 2016 год </t>
  </si>
  <si>
    <t>11.1.</t>
  </si>
  <si>
    <t>Потребность бюджета в 2018 году по первоочередным расходам</t>
  </si>
  <si>
    <t>11.3.</t>
  </si>
  <si>
    <t>11.2. = 11.1. -7</t>
  </si>
  <si>
    <t>Пояснения причин отклонения</t>
  </si>
  <si>
    <t xml:space="preserve">Годовой план на 01.12.2017
  </t>
  </si>
  <si>
    <t>Фактическое исполнение на 01.12.2017</t>
  </si>
  <si>
    <t>Темп роста к плану 2017 года, в %</t>
  </si>
  <si>
    <t>Темп роста к 2018 году, в %</t>
  </si>
  <si>
    <t>Темп роста к 2019 году, в %</t>
  </si>
  <si>
    <t>Отклонение от проекта 2018 года</t>
  </si>
  <si>
    <t>Темп роста к ожидаемому исполнению 2017 года, в %</t>
  </si>
  <si>
    <t>Параметры  бюджета Каменно-Балковского сельского поселения</t>
  </si>
  <si>
    <t>Расчет производился исходя из налогооблогаемой базы по данным ИФНС</t>
  </si>
  <si>
    <t>Расчет производился исходя из налогооблогаемой базы</t>
  </si>
  <si>
    <t>Были разовые платежи ГАЗПРОМа за земли сельского поселения</t>
  </si>
  <si>
    <t>По расчетам данный налог приведен в соответствие</t>
  </si>
  <si>
    <t xml:space="preserve">Переход к новой системе налогообложения </t>
  </si>
  <si>
    <t>Применение понижающего коэффициента</t>
  </si>
  <si>
    <t>Доведение заработной платы до Указа</t>
  </si>
  <si>
    <t xml:space="preserve">Потребность в расходах по расчетам </t>
  </si>
  <si>
    <t>Уменьшение остаточной стоимости</t>
  </si>
  <si>
    <t>Необходимость в приобретении оборудования</t>
  </si>
  <si>
    <t>Были не учтены в расчет мун.служ.по уходу в декретный отпуск</t>
  </si>
  <si>
    <t>Закончится срок программы антивирус</t>
  </si>
  <si>
    <t>повышение квалификации по закупкам</t>
  </si>
  <si>
    <t>Планируется передача газовых сетей</t>
  </si>
  <si>
    <t>С недостаточность средств премия будет выплачиваться не в полном объеме</t>
  </si>
  <si>
    <t>Лимиты по з.п. будут увеличены за счет нецелевых остатков</t>
  </si>
  <si>
    <t>В связи с недостаточность средств экономия работ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</si>
</sst>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_-* #,##0.0_р_._-;\-* #,##0.0_р_._-;_-* &quot;-&quot;?_р_._-;_-@_-"/>
    <numFmt numFmtId="165" formatCode="0.0"/>
    <numFmt numFmtId="166" formatCode="#,##0.0"/>
    <numFmt numFmtId="167" formatCode="#,##0.00_ ;\-#,##0.00\ "/>
    <numFmt numFmtId="168" formatCode="_-* #,##0.00_р_._-;\-* #,##0.00_р_._-;_-* &quot;-&quot;?_р_._-;_-@_-"/>
  </numFmts>
  <fonts count="17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0" applyFont="1" applyFill="1" applyAlignment="1">
      <alignment vertical="top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top"/>
    </xf>
    <xf numFmtId="0" fontId="8" fillId="0" borderId="0" xfId="0" applyFont="1" applyFill="1" applyAlignment="1">
      <alignment horizontal="center" vertical="top"/>
    </xf>
    <xf numFmtId="164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49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0" fontId="5" fillId="0" borderId="0" xfId="0" applyFont="1" applyFill="1" applyBorder="1" applyAlignment="1">
      <alignment horizontal="center"/>
    </xf>
    <xf numFmtId="0" fontId="10" fillId="0" borderId="1" xfId="0" applyFont="1" applyFill="1" applyBorder="1" applyAlignment="1">
      <alignment vertical="center" wrapText="1"/>
    </xf>
    <xf numFmtId="0" fontId="10" fillId="0" borderId="0" xfId="0" applyFont="1" applyFill="1" applyAlignment="1">
      <alignment vertical="top"/>
    </xf>
    <xf numFmtId="164" fontId="10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43" fontId="14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3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43" fontId="13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43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0" xfId="0" applyFont="1" applyFill="1" applyAlignment="1">
      <alignment vertical="top"/>
    </xf>
    <xf numFmtId="43" fontId="6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164" fontId="11" fillId="0" borderId="1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justify" vertical="top" wrapText="1"/>
    </xf>
    <xf numFmtId="2" fontId="3" fillId="0" borderId="1" xfId="0" applyNumberFormat="1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justify" vertical="top" wrapText="1"/>
    </xf>
    <xf numFmtId="49" fontId="7" fillId="0" borderId="0" xfId="0" applyNumberFormat="1" applyFont="1" applyFill="1" applyAlignment="1">
      <alignment horizontal="right" vertical="center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horizontal="left" vertical="center"/>
    </xf>
    <xf numFmtId="49" fontId="7" fillId="0" borderId="0" xfId="0" applyNumberFormat="1" applyFont="1" applyFill="1" applyBorder="1" applyAlignment="1">
      <alignment horizontal="right"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49" fontId="8" fillId="0" borderId="0" xfId="0" applyNumberFormat="1" applyFont="1" applyFill="1"/>
    <xf numFmtId="49" fontId="7" fillId="0" borderId="0" xfId="0" applyNumberFormat="1" applyFont="1" applyFill="1"/>
    <xf numFmtId="49" fontId="10" fillId="0" borderId="0" xfId="0" applyNumberFormat="1" applyFont="1" applyFill="1"/>
    <xf numFmtId="49" fontId="11" fillId="0" borderId="0" xfId="0" applyNumberFormat="1" applyFont="1" applyFill="1"/>
    <xf numFmtId="165" fontId="7" fillId="0" borderId="1" xfId="0" applyNumberFormat="1" applyFont="1" applyFill="1" applyBorder="1" applyAlignment="1">
      <alignment horizontal="center" vertical="center" wrapText="1"/>
    </xf>
    <xf numFmtId="166" fontId="13" fillId="0" borderId="1" xfId="0" applyNumberFormat="1" applyFont="1" applyFill="1" applyBorder="1" applyAlignment="1">
      <alignment horizontal="center" vertical="top"/>
    </xf>
    <xf numFmtId="166" fontId="13" fillId="0" borderId="1" xfId="0" applyNumberFormat="1" applyFont="1" applyFill="1" applyBorder="1" applyAlignment="1">
      <alignment horizontal="center" vertical="center"/>
    </xf>
    <xf numFmtId="167" fontId="13" fillId="0" borderId="1" xfId="0" applyNumberFormat="1" applyFont="1" applyFill="1" applyBorder="1" applyAlignment="1">
      <alignment horizontal="center" vertical="center"/>
    </xf>
    <xf numFmtId="167" fontId="14" fillId="0" borderId="1" xfId="0" applyNumberFormat="1" applyFont="1" applyFill="1" applyBorder="1" applyAlignment="1">
      <alignment horizontal="center" vertical="center" wrapText="1"/>
    </xf>
    <xf numFmtId="167" fontId="13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3" fillId="0" borderId="1" xfId="0" applyFont="1" applyBorder="1" applyAlignment="1">
      <alignment vertical="top" wrapText="1"/>
    </xf>
    <xf numFmtId="43" fontId="3" fillId="0" borderId="1" xfId="0" applyNumberFormat="1" applyFont="1" applyFill="1" applyBorder="1" applyAlignment="1">
      <alignment horizontal="center" vertical="center" wrapText="1"/>
    </xf>
    <xf numFmtId="43" fontId="13" fillId="0" borderId="1" xfId="0" applyNumberFormat="1" applyFont="1" applyFill="1" applyBorder="1" applyAlignment="1">
      <alignment vertical="center" wrapText="1"/>
    </xf>
    <xf numFmtId="168" fontId="7" fillId="0" borderId="1" xfId="0" applyNumberFormat="1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3" fontId="16" fillId="0" borderId="1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49" fontId="7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horizontal="center" vertical="top"/>
    </xf>
    <xf numFmtId="0" fontId="8" fillId="0" borderId="5" xfId="0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 applyProtection="1">
      <alignment horizontal="center" vertical="top" wrapText="1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06"/>
  <sheetViews>
    <sheetView tabSelected="1" zoomScale="75" workbookViewId="0">
      <pane xSplit="2" ySplit="8" topLeftCell="K9" activePane="bottomRight" state="frozen"/>
      <selection pane="topRight" activeCell="C1" sqref="C1"/>
      <selection pane="bottomLeft" activeCell="A9" sqref="A9"/>
      <selection pane="bottomRight" activeCell="T71" sqref="T71"/>
    </sheetView>
  </sheetViews>
  <sheetFormatPr defaultRowHeight="15"/>
  <cols>
    <col min="1" max="1" width="8" style="9" customWidth="1"/>
    <col min="2" max="2" width="34.140625" style="9" customWidth="1"/>
    <col min="3" max="3" width="13.85546875" style="10" customWidth="1"/>
    <col min="4" max="4" width="13.7109375" style="10" customWidth="1"/>
    <col min="5" max="5" width="14.42578125" style="10" customWidth="1"/>
    <col min="6" max="6" width="12.140625" style="10" customWidth="1"/>
    <col min="7" max="7" width="13.28515625" style="10" customWidth="1"/>
    <col min="8" max="8" width="12.28515625" style="10" customWidth="1"/>
    <col min="9" max="9" width="12.7109375" style="10" customWidth="1"/>
    <col min="10" max="10" width="13" style="10" customWidth="1"/>
    <col min="11" max="11" width="12.140625" style="10" customWidth="1"/>
    <col min="12" max="12" width="18.140625" style="10" customWidth="1"/>
    <col min="13" max="13" width="15.140625" style="10" customWidth="1"/>
    <col min="14" max="15" width="11.42578125" style="10" customWidth="1"/>
    <col min="16" max="16" width="15.42578125" style="10" customWidth="1"/>
    <col min="17" max="17" width="13" style="10" customWidth="1"/>
    <col min="18" max="18" width="10.42578125" style="5" customWidth="1"/>
    <col min="19" max="19" width="15.140625" style="5" customWidth="1"/>
    <col min="20" max="20" width="15.42578125" style="10" customWidth="1"/>
    <col min="21" max="16384" width="9.140625" style="5"/>
  </cols>
  <sheetData>
    <row r="1" spans="1:21">
      <c r="C1" s="10" t="s">
        <v>8</v>
      </c>
      <c r="F1" s="11" t="s">
        <v>4</v>
      </c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6"/>
      <c r="S1" s="16"/>
      <c r="T1" s="11"/>
    </row>
    <row r="2" spans="1:21" s="1" customFormat="1" ht="22.5" customHeight="1">
      <c r="A2" s="82" t="s">
        <v>331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</row>
    <row r="3" spans="1:21" s="1" customFormat="1" ht="19.5" customHeight="1">
      <c r="A3" s="79" t="s">
        <v>6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</row>
    <row r="4" spans="1:21" s="1" customFormat="1" ht="15.75" customHeight="1">
      <c r="A4" s="2"/>
      <c r="B4" s="2"/>
      <c r="C4" s="3"/>
      <c r="D4" s="4"/>
      <c r="E4" s="4"/>
      <c r="F4" s="48"/>
      <c r="G4" s="48"/>
      <c r="H4" s="48"/>
      <c r="I4" s="48"/>
      <c r="J4" s="48"/>
      <c r="K4" s="48"/>
      <c r="L4" s="48"/>
      <c r="M4" s="48"/>
      <c r="N4" s="48"/>
      <c r="O4" s="48"/>
      <c r="Q4" s="48"/>
      <c r="T4" s="49" t="s">
        <v>3</v>
      </c>
    </row>
    <row r="5" spans="1:21" ht="17.25" customHeight="1">
      <c r="A5" s="81" t="s">
        <v>0</v>
      </c>
      <c r="B5" s="73" t="s">
        <v>7</v>
      </c>
      <c r="C5" s="80" t="s">
        <v>318</v>
      </c>
      <c r="D5" s="77" t="s">
        <v>312</v>
      </c>
      <c r="E5" s="77"/>
      <c r="F5" s="77"/>
      <c r="G5" s="74" t="s">
        <v>311</v>
      </c>
      <c r="H5" s="74" t="s">
        <v>326</v>
      </c>
      <c r="I5" s="74" t="s">
        <v>309</v>
      </c>
      <c r="J5" s="74" t="s">
        <v>330</v>
      </c>
      <c r="K5" s="74" t="s">
        <v>309</v>
      </c>
      <c r="L5" s="74" t="s">
        <v>320</v>
      </c>
      <c r="M5" s="74" t="s">
        <v>329</v>
      </c>
      <c r="N5" s="74" t="s">
        <v>323</v>
      </c>
      <c r="O5" s="74" t="s">
        <v>313</v>
      </c>
      <c r="P5" s="74" t="s">
        <v>327</v>
      </c>
      <c r="Q5" s="74" t="s">
        <v>309</v>
      </c>
      <c r="R5" s="74" t="s">
        <v>314</v>
      </c>
      <c r="S5" s="74" t="s">
        <v>328</v>
      </c>
      <c r="T5" s="74" t="s">
        <v>309</v>
      </c>
    </row>
    <row r="6" spans="1:21" ht="31.15" customHeight="1">
      <c r="A6" s="81"/>
      <c r="B6" s="73"/>
      <c r="C6" s="80"/>
      <c r="D6" s="74" t="s">
        <v>324</v>
      </c>
      <c r="E6" s="74" t="s">
        <v>325</v>
      </c>
      <c r="F6" s="74" t="s">
        <v>290</v>
      </c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</row>
    <row r="7" spans="1:21" ht="31.5" customHeight="1">
      <c r="A7" s="81"/>
      <c r="B7" s="73"/>
      <c r="C7" s="77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</row>
    <row r="8" spans="1:21" s="6" customFormat="1" ht="14.25" customHeight="1">
      <c r="A8" s="46" t="s">
        <v>1</v>
      </c>
      <c r="B8" s="46" t="s">
        <v>2</v>
      </c>
      <c r="C8" s="45">
        <v>3</v>
      </c>
      <c r="D8" s="45">
        <v>4</v>
      </c>
      <c r="E8" s="45">
        <v>5</v>
      </c>
      <c r="F8" s="45">
        <v>6</v>
      </c>
      <c r="G8" s="45">
        <v>7</v>
      </c>
      <c r="H8" s="45" t="s">
        <v>315</v>
      </c>
      <c r="I8" s="45">
        <v>9</v>
      </c>
      <c r="J8" s="45" t="s">
        <v>316</v>
      </c>
      <c r="K8" s="45">
        <v>11</v>
      </c>
      <c r="L8" s="45" t="s">
        <v>319</v>
      </c>
      <c r="M8" s="45" t="s">
        <v>322</v>
      </c>
      <c r="N8" s="45" t="s">
        <v>321</v>
      </c>
      <c r="O8" s="45">
        <v>12</v>
      </c>
      <c r="P8" s="45" t="s">
        <v>317</v>
      </c>
      <c r="Q8" s="45">
        <v>14</v>
      </c>
      <c r="R8" s="45">
        <v>15</v>
      </c>
      <c r="S8" s="45" t="s">
        <v>310</v>
      </c>
      <c r="T8" s="45">
        <v>17</v>
      </c>
    </row>
    <row r="9" spans="1:21" ht="14.25" customHeight="1">
      <c r="A9" s="17" t="s">
        <v>4</v>
      </c>
      <c r="B9" s="18" t="s">
        <v>14</v>
      </c>
      <c r="C9" s="19">
        <f>C11+C29+C37+C39+C40+C41+C42</f>
        <v>10647.900000000001</v>
      </c>
      <c r="D9" s="19">
        <f>D11+D29+D37+D39+D40+D41+D42</f>
        <v>8074.9999999999991</v>
      </c>
      <c r="E9" s="19">
        <f>E11+E29+E37+E39+E40+E41+E42</f>
        <v>7864.5999999999995</v>
      </c>
      <c r="F9" s="19">
        <f>F11+F29+F37+F39+F40+F41+F42</f>
        <v>8572.1999999999989</v>
      </c>
      <c r="G9" s="19">
        <f>G11+G29+G37+G39+G40+G41+G42</f>
        <v>8341.4</v>
      </c>
      <c r="H9" s="55">
        <f>G9/D9*100</f>
        <v>103.29907120743033</v>
      </c>
      <c r="I9" s="19"/>
      <c r="J9" s="55">
        <f>G9/F9*100</f>
        <v>97.307575651524701</v>
      </c>
      <c r="K9" s="19"/>
      <c r="L9" s="19"/>
      <c r="M9" s="19"/>
      <c r="N9" s="19"/>
      <c r="O9" s="19">
        <f>O11+O29+O37+O39+O40+O41+O42</f>
        <v>6121.5999999999995</v>
      </c>
      <c r="P9" s="56"/>
      <c r="Q9" s="19"/>
      <c r="R9" s="58">
        <f>R11+R29+R37+R39+R40+R41+R42</f>
        <v>6103.1999999999989</v>
      </c>
      <c r="S9" s="56"/>
      <c r="T9" s="19"/>
      <c r="U9" s="50"/>
    </row>
    <row r="10" spans="1:21">
      <c r="A10" s="17" t="s">
        <v>4</v>
      </c>
      <c r="B10" s="20" t="s">
        <v>15</v>
      </c>
      <c r="C10" s="21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8"/>
      <c r="T10" s="15"/>
      <c r="U10" s="51"/>
    </row>
    <row r="11" spans="1:21" ht="30">
      <c r="A11" s="17">
        <v>1</v>
      </c>
      <c r="B11" s="22" t="s">
        <v>16</v>
      </c>
      <c r="C11" s="23">
        <f>SUM(C12:C28)</f>
        <v>6671.5000000000009</v>
      </c>
      <c r="D11" s="23">
        <f>SUM(D12:D28)</f>
        <v>4976.2999999999993</v>
      </c>
      <c r="E11" s="23">
        <f>SUM(E12:E28)</f>
        <v>4740.2</v>
      </c>
      <c r="F11" s="23">
        <f>SUM(F12:F28)</f>
        <v>5308.7999999999984</v>
      </c>
      <c r="G11" s="23">
        <f>SUM(G12:G28)</f>
        <v>4257.7</v>
      </c>
      <c r="H11" s="56">
        <f>G11/D11*100</f>
        <v>85.559552277796769</v>
      </c>
      <c r="I11" s="23"/>
      <c r="J11" s="56">
        <f>G11/F11*100</f>
        <v>80.200798673899968</v>
      </c>
      <c r="K11" s="23"/>
      <c r="L11" s="23"/>
      <c r="M11" s="23"/>
      <c r="N11" s="23"/>
      <c r="O11" s="57">
        <f>SUM(O12:O28)</f>
        <v>4350.0999999999995</v>
      </c>
      <c r="P11" s="56">
        <f>O11/G11*100</f>
        <v>102.17018578105549</v>
      </c>
      <c r="Q11" s="23"/>
      <c r="R11" s="57">
        <f>SUM(R12:R28)</f>
        <v>4460.2999999999993</v>
      </c>
      <c r="S11" s="56">
        <f>R11/O11*100</f>
        <v>102.5332750971242</v>
      </c>
      <c r="T11" s="23"/>
      <c r="U11" s="51"/>
    </row>
    <row r="12" spans="1:21" s="13" customFormat="1" ht="29.25" customHeight="1">
      <c r="A12" s="17"/>
      <c r="B12" s="41" t="s">
        <v>293</v>
      </c>
      <c r="C12" s="21">
        <v>419.6</v>
      </c>
      <c r="D12" s="15">
        <v>297.3</v>
      </c>
      <c r="E12" s="15">
        <v>216.5</v>
      </c>
      <c r="F12" s="15">
        <v>265.7</v>
      </c>
      <c r="G12" s="54">
        <v>307</v>
      </c>
      <c r="H12" s="55">
        <f>G12/D12*100</f>
        <v>103.26269761183988</v>
      </c>
      <c r="I12" s="15"/>
      <c r="J12" s="55">
        <f>G12/F12*100</f>
        <v>115.54384644335718</v>
      </c>
      <c r="K12" s="15"/>
      <c r="L12" s="15"/>
      <c r="M12" s="15"/>
      <c r="N12" s="15"/>
      <c r="O12" s="15">
        <v>216.3</v>
      </c>
      <c r="P12" s="56">
        <f>O12/G12*100</f>
        <v>70.45602605863192</v>
      </c>
      <c r="Q12" s="60" t="s">
        <v>335</v>
      </c>
      <c r="R12" s="15">
        <v>235.6</v>
      </c>
      <c r="S12" s="56">
        <f>R12/O12*100</f>
        <v>108.92279241793803</v>
      </c>
      <c r="T12" s="15"/>
      <c r="U12" s="52"/>
    </row>
    <row r="13" spans="1:21" s="13" customFormat="1" ht="90">
      <c r="A13" s="17" t="s">
        <v>4</v>
      </c>
      <c r="B13" s="22" t="s">
        <v>17</v>
      </c>
      <c r="C13" s="21">
        <v>1393.3</v>
      </c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2"/>
      <c r="T13" s="15"/>
      <c r="U13" s="52"/>
    </row>
    <row r="14" spans="1:21" s="13" customFormat="1" ht="24">
      <c r="A14" s="17"/>
      <c r="B14" s="40" t="s">
        <v>294</v>
      </c>
      <c r="C14" s="21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2"/>
      <c r="T14" s="15"/>
      <c r="U14" s="52"/>
    </row>
    <row r="15" spans="1:21" s="13" customFormat="1" ht="24">
      <c r="A15" s="17"/>
      <c r="B15" s="42" t="s">
        <v>295</v>
      </c>
      <c r="C15" s="21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2"/>
      <c r="T15" s="15"/>
      <c r="U15" s="52"/>
    </row>
    <row r="16" spans="1:21" s="13" customFormat="1" ht="74.25" customHeight="1">
      <c r="A16" s="17"/>
      <c r="B16" s="40" t="s">
        <v>296</v>
      </c>
      <c r="C16" s="21">
        <v>2528.6999999999998</v>
      </c>
      <c r="D16" s="15">
        <v>2037.2</v>
      </c>
      <c r="E16" s="15">
        <v>1907.2</v>
      </c>
      <c r="F16" s="15">
        <v>2120.1</v>
      </c>
      <c r="G16" s="15">
        <v>1452.5</v>
      </c>
      <c r="H16" s="55">
        <f>G16/D16*100</f>
        <v>71.298841547221684</v>
      </c>
      <c r="I16" s="60" t="s">
        <v>332</v>
      </c>
      <c r="J16" s="55">
        <f>G16/F16*100</f>
        <v>68.510919296259615</v>
      </c>
      <c r="K16" s="60" t="s">
        <v>332</v>
      </c>
      <c r="L16" s="15"/>
      <c r="M16" s="15"/>
      <c r="N16" s="15"/>
      <c r="O16" s="15">
        <v>1510.6</v>
      </c>
      <c r="P16" s="56">
        <f>O16/G16*100</f>
        <v>104</v>
      </c>
      <c r="Q16" s="15"/>
      <c r="R16" s="54">
        <v>1571</v>
      </c>
      <c r="S16" s="56">
        <f>R16/O16*100</f>
        <v>103.9984112273269</v>
      </c>
      <c r="T16" s="15"/>
      <c r="U16" s="52"/>
    </row>
    <row r="17" spans="1:21" s="13" customFormat="1" ht="24">
      <c r="A17" s="17"/>
      <c r="B17" s="42" t="s">
        <v>297</v>
      </c>
      <c r="C17" s="21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2"/>
      <c r="T17" s="15"/>
      <c r="U17" s="52"/>
    </row>
    <row r="18" spans="1:21" s="13" customFormat="1" ht="60">
      <c r="A18" s="17"/>
      <c r="B18" s="42" t="s">
        <v>298</v>
      </c>
      <c r="C18" s="21">
        <v>245.8</v>
      </c>
      <c r="D18" s="15">
        <v>123.9</v>
      </c>
      <c r="E18" s="15">
        <v>208.3</v>
      </c>
      <c r="F18" s="15">
        <v>289.89999999999998</v>
      </c>
      <c r="G18" s="15">
        <v>111.8</v>
      </c>
      <c r="H18" s="55">
        <f>G18/D18*100</f>
        <v>90.234059725585141</v>
      </c>
      <c r="I18" s="60" t="s">
        <v>333</v>
      </c>
      <c r="J18" s="55">
        <f>G18/F18*100</f>
        <v>38.565022421524667</v>
      </c>
      <c r="K18" s="60" t="s">
        <v>333</v>
      </c>
      <c r="L18" s="15"/>
      <c r="M18" s="15"/>
      <c r="N18" s="15"/>
      <c r="O18" s="15">
        <v>141.4</v>
      </c>
      <c r="P18" s="56">
        <f>O18/G18*100</f>
        <v>126.4758497316637</v>
      </c>
      <c r="Q18" s="62" t="s">
        <v>336</v>
      </c>
      <c r="R18" s="15">
        <v>166.2</v>
      </c>
      <c r="S18" s="56">
        <f>R18/O18*100</f>
        <v>117.53889674681753</v>
      </c>
      <c r="T18" s="63" t="s">
        <v>337</v>
      </c>
      <c r="U18" s="52"/>
    </row>
    <row r="19" spans="1:21" s="13" customFormat="1">
      <c r="A19" s="17"/>
      <c r="B19" s="42" t="s">
        <v>299</v>
      </c>
      <c r="C19" s="21">
        <v>1955.3</v>
      </c>
      <c r="D19" s="15">
        <v>2111.4</v>
      </c>
      <c r="E19" s="54">
        <v>1945</v>
      </c>
      <c r="F19" s="15">
        <v>2135.6999999999998</v>
      </c>
      <c r="G19" s="54">
        <v>2252</v>
      </c>
      <c r="H19" s="55">
        <f>G19/D19*100</f>
        <v>106.65908875627545</v>
      </c>
      <c r="I19" s="61"/>
      <c r="J19" s="55">
        <f>G19/F19*100</f>
        <v>105.44552137472492</v>
      </c>
      <c r="K19" s="15"/>
      <c r="L19" s="15"/>
      <c r="M19" s="15"/>
      <c r="N19" s="15"/>
      <c r="O19" s="15">
        <v>2342.1</v>
      </c>
      <c r="P19" s="56">
        <f>O19/G19*100</f>
        <v>104.00088809946712</v>
      </c>
      <c r="Q19" s="15"/>
      <c r="R19" s="15">
        <v>2342.1</v>
      </c>
      <c r="S19" s="56">
        <f>R19/O19*100</f>
        <v>100</v>
      </c>
      <c r="T19" s="15"/>
      <c r="U19" s="52"/>
    </row>
    <row r="20" spans="1:21" s="13" customFormat="1">
      <c r="A20" s="17"/>
      <c r="B20" s="42" t="s">
        <v>300</v>
      </c>
      <c r="C20" s="21">
        <v>19.5</v>
      </c>
      <c r="D20" s="15">
        <v>22.4</v>
      </c>
      <c r="E20" s="15">
        <v>20.5</v>
      </c>
      <c r="F20" s="15">
        <v>21.7</v>
      </c>
      <c r="G20" s="15">
        <v>23.3</v>
      </c>
      <c r="H20" s="55">
        <f>G20/D20*100</f>
        <v>104.01785714285717</v>
      </c>
      <c r="I20" s="15"/>
      <c r="J20" s="55">
        <f>G20/F20*100</f>
        <v>107.37327188940094</v>
      </c>
      <c r="K20" s="15"/>
      <c r="L20" s="15"/>
      <c r="M20" s="15"/>
      <c r="N20" s="15"/>
      <c r="O20" s="15">
        <v>24.2</v>
      </c>
      <c r="P20" s="15"/>
      <c r="Q20" s="15"/>
      <c r="R20" s="15">
        <v>25.2</v>
      </c>
      <c r="S20" s="55">
        <f>R20/O20*100</f>
        <v>104.13223140495869</v>
      </c>
      <c r="T20" s="15"/>
      <c r="U20" s="52"/>
    </row>
    <row r="21" spans="1:21" s="13" customFormat="1" ht="36">
      <c r="A21" s="17"/>
      <c r="B21" s="42" t="s">
        <v>301</v>
      </c>
      <c r="C21" s="21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2"/>
      <c r="T21" s="15"/>
      <c r="U21" s="52"/>
    </row>
    <row r="22" spans="1:21" s="13" customFormat="1" ht="36">
      <c r="A22" s="17"/>
      <c r="B22" s="42" t="s">
        <v>302</v>
      </c>
      <c r="C22" s="21">
        <v>94.1</v>
      </c>
      <c r="D22" s="15">
        <v>92.7</v>
      </c>
      <c r="E22" s="15">
        <v>91.2</v>
      </c>
      <c r="F22" s="15">
        <v>97.9</v>
      </c>
      <c r="G22" s="15">
        <v>100.2</v>
      </c>
      <c r="H22" s="56">
        <f>G22/D22*100</f>
        <v>108.0906148867314</v>
      </c>
      <c r="I22" s="15"/>
      <c r="J22" s="56">
        <f>G22/F22*100</f>
        <v>102.34933605720123</v>
      </c>
      <c r="K22" s="15"/>
      <c r="L22" s="15"/>
      <c r="M22" s="15"/>
      <c r="N22" s="15"/>
      <c r="O22" s="15">
        <v>104.2</v>
      </c>
      <c r="P22" s="56">
        <f>O22/G22*100</f>
        <v>103.99201596806387</v>
      </c>
      <c r="Q22" s="15"/>
      <c r="R22" s="15">
        <v>108.4</v>
      </c>
      <c r="S22" s="55">
        <f>R22/O22*100</f>
        <v>104.03071017274472</v>
      </c>
      <c r="T22" s="15"/>
      <c r="U22" s="52"/>
    </row>
    <row r="23" spans="1:21" s="13" customFormat="1" ht="24">
      <c r="A23" s="17"/>
      <c r="B23" s="43" t="s">
        <v>303</v>
      </c>
      <c r="C23" s="21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2"/>
      <c r="T23" s="15"/>
      <c r="U23" s="52"/>
    </row>
    <row r="24" spans="1:21" s="13" customFormat="1" ht="24">
      <c r="A24" s="17"/>
      <c r="B24" s="42" t="s">
        <v>304</v>
      </c>
      <c r="C24" s="21"/>
      <c r="D24" s="15"/>
      <c r="E24" s="15">
        <v>40.4</v>
      </c>
      <c r="F24" s="15">
        <v>53.9</v>
      </c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2"/>
      <c r="T24" s="15"/>
      <c r="U24" s="52"/>
    </row>
    <row r="25" spans="1:21" s="13" customFormat="1" ht="24">
      <c r="A25" s="17"/>
      <c r="B25" s="42" t="s">
        <v>305</v>
      </c>
      <c r="C25" s="21"/>
      <c r="D25" s="15">
        <v>280.89999999999998</v>
      </c>
      <c r="E25" s="54">
        <v>281</v>
      </c>
      <c r="F25" s="54">
        <v>281</v>
      </c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2"/>
      <c r="T25" s="15"/>
      <c r="U25" s="52"/>
    </row>
    <row r="26" spans="1:21" s="13" customFormat="1">
      <c r="A26" s="17"/>
      <c r="B26" s="42" t="s">
        <v>306</v>
      </c>
      <c r="C26" s="21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2"/>
      <c r="T26" s="15"/>
      <c r="U26" s="52"/>
    </row>
    <row r="27" spans="1:21" s="13" customFormat="1" ht="105">
      <c r="A27" s="17"/>
      <c r="B27" s="42" t="s">
        <v>307</v>
      </c>
      <c r="C27" s="21">
        <v>15.2</v>
      </c>
      <c r="D27" s="15">
        <v>10.5</v>
      </c>
      <c r="E27" s="15">
        <v>30.1</v>
      </c>
      <c r="F27" s="15">
        <v>42.9</v>
      </c>
      <c r="G27" s="15">
        <v>10.9</v>
      </c>
      <c r="H27" s="56">
        <f>G27/D27*100</f>
        <v>103.80952380952382</v>
      </c>
      <c r="I27" s="15"/>
      <c r="J27" s="55">
        <f>G27/F27*100</f>
        <v>25.407925407925408</v>
      </c>
      <c r="K27" s="15" t="s">
        <v>334</v>
      </c>
      <c r="L27" s="15"/>
      <c r="M27" s="15"/>
      <c r="N27" s="15"/>
      <c r="O27" s="15">
        <v>11.3</v>
      </c>
      <c r="P27" s="56">
        <f>O27/G27*100</f>
        <v>103.6697247706422</v>
      </c>
      <c r="Q27" s="15"/>
      <c r="R27" s="15">
        <v>11.8</v>
      </c>
      <c r="S27" s="56">
        <f>R27/O27*100</f>
        <v>104.42477876106196</v>
      </c>
      <c r="T27" s="15"/>
      <c r="U27" s="52"/>
    </row>
    <row r="28" spans="1:21" s="13" customFormat="1">
      <c r="A28" s="17"/>
      <c r="B28" s="42" t="s">
        <v>308</v>
      </c>
      <c r="C28" s="21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2"/>
      <c r="T28" s="15"/>
      <c r="U28" s="52"/>
    </row>
    <row r="29" spans="1:21" s="13" customFormat="1">
      <c r="A29" s="17">
        <v>2</v>
      </c>
      <c r="B29" s="22" t="s">
        <v>18</v>
      </c>
      <c r="C29" s="21">
        <f>C30+C31+C34+C35+C36</f>
        <v>2947.7</v>
      </c>
      <c r="D29" s="21">
        <f>D30+D31+D34+D35+D36</f>
        <v>2085.1999999999998</v>
      </c>
      <c r="E29" s="21">
        <f>E30+E31+E34+E35+E36</f>
        <v>1946.2</v>
      </c>
      <c r="F29" s="21">
        <f>F30+F31+F34+F35+F36</f>
        <v>2085.1999999999998</v>
      </c>
      <c r="G29" s="21">
        <f>G30+G31+G34+G35+G36</f>
        <v>3683.7</v>
      </c>
      <c r="H29" s="21"/>
      <c r="I29" s="21"/>
      <c r="J29" s="21"/>
      <c r="K29" s="21"/>
      <c r="L29" s="21"/>
      <c r="M29" s="21"/>
      <c r="N29" s="21"/>
      <c r="O29" s="21">
        <f>O30+O31+O34+O35+O36</f>
        <v>1336.5</v>
      </c>
      <c r="P29" s="21"/>
      <c r="Q29" s="21"/>
      <c r="R29" s="59">
        <f>R30+R31+R34+R35+R36</f>
        <v>1202.9000000000001</v>
      </c>
      <c r="S29" s="12"/>
      <c r="T29" s="21"/>
      <c r="U29" s="52"/>
    </row>
    <row r="30" spans="1:21" s="35" customFormat="1" ht="38.25">
      <c r="A30" s="30" t="s">
        <v>19</v>
      </c>
      <c r="B30" s="31" t="s">
        <v>20</v>
      </c>
      <c r="C30" s="32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4"/>
      <c r="T30" s="33"/>
      <c r="U30" s="53"/>
    </row>
    <row r="31" spans="1:21" s="35" customFormat="1" ht="25.5">
      <c r="A31" s="30" t="s">
        <v>21</v>
      </c>
      <c r="B31" s="31" t="s">
        <v>22</v>
      </c>
      <c r="C31" s="36">
        <f>C32+C33</f>
        <v>2947.7</v>
      </c>
      <c r="D31" s="36">
        <f>D32+D33</f>
        <v>2085.1999999999998</v>
      </c>
      <c r="E31" s="36">
        <f>E32+E33</f>
        <v>1946.2</v>
      </c>
      <c r="F31" s="36">
        <f>F32+F33</f>
        <v>2085.1999999999998</v>
      </c>
      <c r="G31" s="36">
        <f>G32+G33</f>
        <v>3683.7</v>
      </c>
      <c r="H31" s="36"/>
      <c r="I31" s="36"/>
      <c r="J31" s="36"/>
      <c r="K31" s="36"/>
      <c r="L31" s="36"/>
      <c r="M31" s="36"/>
      <c r="N31" s="36"/>
      <c r="O31" s="36">
        <f>O32+O33</f>
        <v>1336.5</v>
      </c>
      <c r="P31" s="36"/>
      <c r="Q31" s="36"/>
      <c r="R31" s="36">
        <f>R32+R33</f>
        <v>1202.9000000000001</v>
      </c>
      <c r="S31" s="34"/>
      <c r="T31" s="36"/>
      <c r="U31" s="53"/>
    </row>
    <row r="32" spans="1:21" s="35" customFormat="1">
      <c r="A32" s="30" t="s">
        <v>23</v>
      </c>
      <c r="B32" s="31" t="s">
        <v>24</v>
      </c>
      <c r="C32" s="32">
        <v>2947.7</v>
      </c>
      <c r="D32" s="33">
        <v>2085.1999999999998</v>
      </c>
      <c r="E32" s="33">
        <v>1946.2</v>
      </c>
      <c r="F32" s="33">
        <v>2085.1999999999998</v>
      </c>
      <c r="G32" s="33">
        <v>3683.7</v>
      </c>
      <c r="H32" s="33"/>
      <c r="I32" s="33"/>
      <c r="J32" s="33"/>
      <c r="K32" s="33"/>
      <c r="L32" s="33"/>
      <c r="M32" s="33"/>
      <c r="N32" s="33"/>
      <c r="O32" s="33">
        <v>1336.5</v>
      </c>
      <c r="P32" s="56"/>
      <c r="Q32" s="33"/>
      <c r="R32" s="33">
        <v>1202.9000000000001</v>
      </c>
      <c r="S32" s="55"/>
      <c r="T32" s="33"/>
      <c r="U32" s="53"/>
    </row>
    <row r="33" spans="1:21" s="35" customFormat="1" ht="25.5">
      <c r="A33" s="30" t="s">
        <v>25</v>
      </c>
      <c r="B33" s="31" t="s">
        <v>26</v>
      </c>
      <c r="C33" s="32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4"/>
      <c r="T33" s="33"/>
      <c r="U33" s="53"/>
    </row>
    <row r="34" spans="1:21" s="35" customFormat="1" ht="51">
      <c r="A34" s="30" t="s">
        <v>27</v>
      </c>
      <c r="B34" s="31" t="s">
        <v>28</v>
      </c>
      <c r="C34" s="32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4"/>
      <c r="T34" s="33"/>
      <c r="U34" s="53"/>
    </row>
    <row r="35" spans="1:21" s="35" customFormat="1" ht="51">
      <c r="A35" s="30" t="s">
        <v>29</v>
      </c>
      <c r="B35" s="31" t="s">
        <v>30</v>
      </c>
      <c r="C35" s="32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4"/>
      <c r="T35" s="33"/>
      <c r="U35" s="53"/>
    </row>
    <row r="36" spans="1:21" s="35" customFormat="1" ht="12.75">
      <c r="A36" s="30" t="s">
        <v>31</v>
      </c>
      <c r="B36" s="31" t="s">
        <v>32</v>
      </c>
      <c r="C36" s="32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4"/>
      <c r="T36" s="33"/>
      <c r="U36" s="53"/>
    </row>
    <row r="37" spans="1:21" s="13" customFormat="1" ht="30">
      <c r="A37" s="17">
        <v>3</v>
      </c>
      <c r="B37" s="22" t="s">
        <v>33</v>
      </c>
      <c r="C37" s="23">
        <v>1028.7</v>
      </c>
      <c r="D37" s="15">
        <v>1013.5</v>
      </c>
      <c r="E37" s="15">
        <v>1178.2</v>
      </c>
      <c r="F37" s="15">
        <v>1178.2</v>
      </c>
      <c r="G37" s="54">
        <v>400</v>
      </c>
      <c r="H37" s="15"/>
      <c r="I37" s="15"/>
      <c r="J37" s="15"/>
      <c r="K37" s="15"/>
      <c r="L37" s="15"/>
      <c r="M37" s="15"/>
      <c r="N37" s="15"/>
      <c r="O37" s="54">
        <v>435</v>
      </c>
      <c r="P37" s="15"/>
      <c r="Q37" s="15"/>
      <c r="R37" s="15">
        <v>440</v>
      </c>
      <c r="S37" s="12"/>
      <c r="T37" s="15"/>
      <c r="U37" s="52"/>
    </row>
    <row r="38" spans="1:21" s="13" customFormat="1">
      <c r="A38" s="17" t="s">
        <v>10</v>
      </c>
      <c r="B38" s="22" t="s">
        <v>34</v>
      </c>
      <c r="C38" s="23"/>
      <c r="D38" s="15"/>
      <c r="E38" s="15">
        <v>164.6</v>
      </c>
      <c r="F38" s="15">
        <v>164.6</v>
      </c>
      <c r="G38" s="15">
        <v>164.6</v>
      </c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2"/>
      <c r="T38" s="15"/>
      <c r="U38" s="52"/>
    </row>
    <row r="39" spans="1:21" s="13" customFormat="1" ht="30">
      <c r="A39" s="17">
        <v>4</v>
      </c>
      <c r="B39" s="22" t="s">
        <v>35</v>
      </c>
      <c r="C39" s="23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2"/>
      <c r="T39" s="15"/>
      <c r="U39" s="52"/>
    </row>
    <row r="40" spans="1:21" s="13" customFormat="1">
      <c r="A40" s="17">
        <v>5</v>
      </c>
      <c r="B40" s="22" t="s">
        <v>36</v>
      </c>
      <c r="C40" s="23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2"/>
      <c r="T40" s="15"/>
      <c r="U40" s="52"/>
    </row>
    <row r="41" spans="1:21" s="13" customFormat="1" ht="30">
      <c r="A41" s="17">
        <v>6</v>
      </c>
      <c r="B41" s="22" t="s">
        <v>37</v>
      </c>
      <c r="C41" s="23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2"/>
      <c r="T41" s="15"/>
      <c r="U41" s="52"/>
    </row>
    <row r="42" spans="1:21" s="13" customFormat="1">
      <c r="A42" s="17">
        <v>7</v>
      </c>
      <c r="B42" s="22" t="s">
        <v>38</v>
      </c>
      <c r="C42" s="23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2"/>
      <c r="T42" s="15"/>
      <c r="U42" s="52"/>
    </row>
    <row r="43" spans="1:21" s="13" customFormat="1" ht="60">
      <c r="A43" s="17" t="s">
        <v>39</v>
      </c>
      <c r="B43" s="22" t="s">
        <v>40</v>
      </c>
      <c r="C43" s="23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2"/>
      <c r="T43" s="15"/>
      <c r="U43" s="52"/>
    </row>
    <row r="44" spans="1:21" s="13" customFormat="1">
      <c r="A44" s="17" t="s">
        <v>4</v>
      </c>
      <c r="B44" s="18" t="s">
        <v>41</v>
      </c>
      <c r="C44" s="19">
        <f>C46+C91+C110+C131+C145</f>
        <v>9469.6999999999989</v>
      </c>
      <c r="D44" s="19">
        <f>D46+D91+D110+D131+D145</f>
        <v>8075</v>
      </c>
      <c r="E44" s="19">
        <f>E46+E91+E110+E131+E145</f>
        <v>6332.7</v>
      </c>
      <c r="F44" s="19">
        <f>F46+F91+F110+F131+F145</f>
        <v>7771.2000000000007</v>
      </c>
      <c r="G44" s="19">
        <f>G46+G91+G110+G131+G145</f>
        <v>8341.4</v>
      </c>
      <c r="H44" s="19"/>
      <c r="I44" s="19"/>
      <c r="J44" s="19"/>
      <c r="K44" s="19"/>
      <c r="L44" s="19"/>
      <c r="M44" s="19"/>
      <c r="N44" s="19"/>
      <c r="O44" s="19">
        <f>O46+O91+O110+O131+O145</f>
        <v>6121.6</v>
      </c>
      <c r="P44" s="19"/>
      <c r="Q44" s="19"/>
      <c r="R44" s="67">
        <f>R46+R91+R110+R131+R145</f>
        <v>6103.2000000000007</v>
      </c>
      <c r="S44" s="12"/>
      <c r="T44" s="19"/>
      <c r="U44" s="52"/>
    </row>
    <row r="45" spans="1:21" s="13" customFormat="1">
      <c r="A45" s="17" t="s">
        <v>4</v>
      </c>
      <c r="B45" s="20" t="s">
        <v>42</v>
      </c>
      <c r="C45" s="21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68"/>
      <c r="S45" s="14"/>
      <c r="T45" s="15"/>
      <c r="U45" s="52"/>
    </row>
    <row r="46" spans="1:21" s="13" customFormat="1" ht="28.5">
      <c r="A46" s="24">
        <v>1</v>
      </c>
      <c r="B46" s="25" t="s">
        <v>291</v>
      </c>
      <c r="C46" s="19">
        <f>C48+C64+C70+C73+C76+C79+C82+C85+C90</f>
        <v>5864.0999999999995</v>
      </c>
      <c r="D46" s="19">
        <f>D48+D64+D70+D73+D76+D79+D82+D85+D90</f>
        <v>5983.2999999999993</v>
      </c>
      <c r="E46" s="19">
        <f>E48+E64+E70+E73+E76+E79+E82+E85+E90</f>
        <v>4680.3999999999996</v>
      </c>
      <c r="F46" s="19">
        <f>F48+F64+F70+F73+F76+F79+F82+F85+F90</f>
        <v>5820.0000000000009</v>
      </c>
      <c r="G46" s="19">
        <f>G48+G64+G70+G73+G76+G79+G82+G85+G90</f>
        <v>6142.7</v>
      </c>
      <c r="H46" s="19"/>
      <c r="I46" s="19"/>
      <c r="J46" s="19"/>
      <c r="K46" s="19"/>
      <c r="L46" s="19">
        <f>L48+L64+L70+L73+L76+L79+L82+L85+L90</f>
        <v>6142.7</v>
      </c>
      <c r="M46" s="19">
        <v>100</v>
      </c>
      <c r="N46" s="19"/>
      <c r="O46" s="19">
        <f>O48+O64+O70+O73+O76+O79+O82+O85+O90</f>
        <v>5428.9000000000005</v>
      </c>
      <c r="P46" s="19"/>
      <c r="Q46" s="19"/>
      <c r="R46" s="67">
        <f>R48+R64+R70+R73+R76+R79+R82+R85+R90</f>
        <v>5514.5</v>
      </c>
      <c r="S46" s="12"/>
      <c r="T46" s="19"/>
      <c r="U46" s="52"/>
    </row>
    <row r="47" spans="1:21">
      <c r="A47" s="17" t="s">
        <v>4</v>
      </c>
      <c r="B47" s="20" t="s">
        <v>15</v>
      </c>
      <c r="C47" s="21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7"/>
      <c r="T47" s="15"/>
      <c r="U47" s="51"/>
    </row>
    <row r="48" spans="1:21" ht="30">
      <c r="A48" s="17" t="s">
        <v>43</v>
      </c>
      <c r="B48" s="22" t="s">
        <v>44</v>
      </c>
      <c r="C48" s="21">
        <f>C50+C51+C54</f>
        <v>4511.8999999999996</v>
      </c>
      <c r="D48" s="21">
        <f>D50+D51+D54</f>
        <v>4319.3999999999996</v>
      </c>
      <c r="E48" s="21">
        <f>E50+E51+E54</f>
        <v>3422.8999999999996</v>
      </c>
      <c r="F48" s="21">
        <f>F50+F51+F54</f>
        <v>4349.3</v>
      </c>
      <c r="G48" s="21">
        <f>G50+G51+G54</f>
        <v>4184.9000000000005</v>
      </c>
      <c r="H48" s="56">
        <f>G48/D48*100</f>
        <v>96.886141593739893</v>
      </c>
      <c r="I48" s="21"/>
      <c r="J48" s="56">
        <f>G48/F48*100</f>
        <v>96.220081392407991</v>
      </c>
      <c r="K48" s="21"/>
      <c r="L48" s="65">
        <f>L50+L51+L54</f>
        <v>4184.9000000000005</v>
      </c>
      <c r="M48" s="21">
        <v>100</v>
      </c>
      <c r="N48" s="21"/>
      <c r="O48" s="21">
        <f>O50+O51+O54</f>
        <v>3422</v>
      </c>
      <c r="P48" s="56">
        <f>O48/G48*100</f>
        <v>81.770173719802131</v>
      </c>
      <c r="Q48" s="21"/>
      <c r="R48" s="59">
        <f>R50+R51+R54</f>
        <v>3565.2000000000003</v>
      </c>
      <c r="S48" s="56">
        <f>R48/O48*100</f>
        <v>104.18468731735828</v>
      </c>
      <c r="T48" s="21"/>
      <c r="U48" s="51"/>
    </row>
    <row r="49" spans="1:21">
      <c r="A49" s="17" t="s">
        <v>4</v>
      </c>
      <c r="B49" s="20" t="s">
        <v>45</v>
      </c>
      <c r="C49" s="21"/>
      <c r="D49" s="15"/>
      <c r="E49" s="15"/>
      <c r="F49" s="15"/>
      <c r="G49" s="15"/>
      <c r="H49" s="15"/>
      <c r="I49" s="15"/>
      <c r="J49" s="15"/>
      <c r="K49" s="15"/>
      <c r="L49" s="8"/>
      <c r="M49" s="15"/>
      <c r="N49" s="15"/>
      <c r="O49" s="15"/>
      <c r="P49" s="15"/>
      <c r="Q49" s="15"/>
      <c r="R49" s="15"/>
      <c r="S49" s="8"/>
      <c r="T49" s="15"/>
      <c r="U49" s="51"/>
    </row>
    <row r="50" spans="1:21" ht="84">
      <c r="A50" s="17" t="s">
        <v>46</v>
      </c>
      <c r="B50" s="22" t="s">
        <v>47</v>
      </c>
      <c r="C50" s="23">
        <v>3088.8</v>
      </c>
      <c r="D50" s="15">
        <v>3130.8</v>
      </c>
      <c r="E50" s="15">
        <v>2490.6</v>
      </c>
      <c r="F50" s="15">
        <v>3130</v>
      </c>
      <c r="G50" s="15">
        <v>3399.8</v>
      </c>
      <c r="H50" s="56">
        <f>G50/D50*100</f>
        <v>108.59205314935481</v>
      </c>
      <c r="I50" s="15"/>
      <c r="J50" s="56">
        <f>G50/F50*100</f>
        <v>108.61980830670927</v>
      </c>
      <c r="K50" s="15"/>
      <c r="L50" s="8">
        <v>3399.8</v>
      </c>
      <c r="M50" s="15">
        <v>100</v>
      </c>
      <c r="N50" s="15"/>
      <c r="O50" s="15">
        <v>3311.6</v>
      </c>
      <c r="P50" s="56">
        <f>O50/G50*100</f>
        <v>97.405729748808739</v>
      </c>
      <c r="Q50" s="60" t="s">
        <v>346</v>
      </c>
      <c r="R50" s="15">
        <v>3420.4</v>
      </c>
      <c r="S50" s="56">
        <f>R50/O50*100</f>
        <v>103.28542094455852</v>
      </c>
      <c r="T50" s="15"/>
      <c r="U50" s="51"/>
    </row>
    <row r="51" spans="1:21" ht="30">
      <c r="A51" s="17" t="s">
        <v>48</v>
      </c>
      <c r="B51" s="22" t="s">
        <v>49</v>
      </c>
      <c r="C51" s="23"/>
      <c r="D51" s="15"/>
      <c r="E51" s="15"/>
      <c r="F51" s="15"/>
      <c r="G51" s="15"/>
      <c r="H51" s="15"/>
      <c r="I51" s="15"/>
      <c r="J51" s="15"/>
      <c r="K51" s="15"/>
      <c r="L51" s="8"/>
      <c r="M51" s="15"/>
      <c r="N51" s="15"/>
      <c r="O51" s="15"/>
      <c r="P51" s="15"/>
      <c r="Q51" s="15"/>
      <c r="R51" s="15"/>
      <c r="S51" s="8"/>
      <c r="T51" s="15"/>
      <c r="U51" s="51"/>
    </row>
    <row r="52" spans="1:21">
      <c r="A52" s="71" t="s">
        <v>50</v>
      </c>
      <c r="B52" s="22" t="s">
        <v>5</v>
      </c>
      <c r="C52" s="23"/>
      <c r="D52" s="15"/>
      <c r="E52" s="15"/>
      <c r="F52" s="15"/>
      <c r="G52" s="15"/>
      <c r="H52" s="15"/>
      <c r="I52" s="15"/>
      <c r="J52" s="15"/>
      <c r="K52" s="15"/>
      <c r="L52" s="8"/>
      <c r="M52" s="15"/>
      <c r="N52" s="15"/>
      <c r="O52" s="15"/>
      <c r="P52" s="15"/>
      <c r="Q52" s="15"/>
      <c r="R52" s="15"/>
      <c r="S52" s="8"/>
      <c r="T52" s="15"/>
      <c r="U52" s="51"/>
    </row>
    <row r="53" spans="1:21" ht="105">
      <c r="A53" s="72"/>
      <c r="B53" s="22" t="s">
        <v>51</v>
      </c>
      <c r="C53" s="23"/>
      <c r="D53" s="15"/>
      <c r="E53" s="15"/>
      <c r="F53" s="15"/>
      <c r="G53" s="15"/>
      <c r="H53" s="15"/>
      <c r="I53" s="15"/>
      <c r="J53" s="15"/>
      <c r="K53" s="15"/>
      <c r="L53" s="8"/>
      <c r="M53" s="15"/>
      <c r="N53" s="15"/>
      <c r="O53" s="15"/>
      <c r="P53" s="15"/>
      <c r="Q53" s="15"/>
      <c r="R53" s="15"/>
      <c r="S53" s="8"/>
      <c r="T53" s="15"/>
      <c r="U53" s="51"/>
    </row>
    <row r="54" spans="1:21" ht="56.25">
      <c r="A54" s="17" t="s">
        <v>52</v>
      </c>
      <c r="B54" s="22" t="s">
        <v>53</v>
      </c>
      <c r="C54" s="23">
        <v>1423.1</v>
      </c>
      <c r="D54" s="15">
        <v>1188.5999999999999</v>
      </c>
      <c r="E54" s="15">
        <v>932.3</v>
      </c>
      <c r="F54" s="15">
        <v>1219.3</v>
      </c>
      <c r="G54" s="15">
        <v>785.1</v>
      </c>
      <c r="H54" s="56">
        <f>G54/D54*100</f>
        <v>66.05249873801111</v>
      </c>
      <c r="I54" s="15"/>
      <c r="J54" s="56">
        <f>G54/F54*100</f>
        <v>64.3894037562536</v>
      </c>
      <c r="K54" s="15"/>
      <c r="L54" s="8">
        <v>785.1</v>
      </c>
      <c r="M54" s="15">
        <v>100</v>
      </c>
      <c r="N54" s="15"/>
      <c r="O54" s="15">
        <v>110.4</v>
      </c>
      <c r="P54" s="56">
        <f>O54/G54*100</f>
        <v>14.061902942300344</v>
      </c>
      <c r="Q54" s="69" t="s">
        <v>347</v>
      </c>
      <c r="R54" s="15">
        <v>144.80000000000001</v>
      </c>
      <c r="S54" s="56">
        <f>R54/O54*100</f>
        <v>131.15942028985506</v>
      </c>
      <c r="T54" s="15"/>
      <c r="U54" s="51"/>
    </row>
    <row r="55" spans="1:21">
      <c r="A55" s="71" t="s">
        <v>54</v>
      </c>
      <c r="B55" s="22" t="s">
        <v>5</v>
      </c>
      <c r="C55" s="23"/>
      <c r="D55" s="15"/>
      <c r="E55" s="15"/>
      <c r="F55" s="15"/>
      <c r="G55" s="15"/>
      <c r="H55" s="15"/>
      <c r="I55" s="15"/>
      <c r="J55" s="15"/>
      <c r="K55" s="15"/>
      <c r="L55" s="8"/>
      <c r="M55" s="15"/>
      <c r="N55" s="15"/>
      <c r="O55" s="15"/>
      <c r="P55" s="15"/>
      <c r="Q55" s="15"/>
      <c r="R55" s="15"/>
      <c r="S55" s="8"/>
      <c r="T55" s="15"/>
      <c r="U55" s="51"/>
    </row>
    <row r="56" spans="1:21" ht="105">
      <c r="A56" s="72"/>
      <c r="B56" s="22" t="s">
        <v>51</v>
      </c>
      <c r="C56" s="23"/>
      <c r="D56" s="15"/>
      <c r="E56" s="15"/>
      <c r="F56" s="15"/>
      <c r="G56" s="15"/>
      <c r="H56" s="15"/>
      <c r="I56" s="15"/>
      <c r="J56" s="15"/>
      <c r="K56" s="15"/>
      <c r="L56" s="8"/>
      <c r="M56" s="15"/>
      <c r="N56" s="15"/>
      <c r="O56" s="15"/>
      <c r="P56" s="15"/>
      <c r="Q56" s="15"/>
      <c r="R56" s="15"/>
      <c r="S56" s="8"/>
      <c r="T56" s="15"/>
      <c r="U56" s="51"/>
    </row>
    <row r="57" spans="1:21" ht="85.5">
      <c r="A57" s="17" t="s">
        <v>55</v>
      </c>
      <c r="B57" s="25" t="s">
        <v>56</v>
      </c>
      <c r="C57" s="21">
        <f>C59+C60+C61</f>
        <v>8.5</v>
      </c>
      <c r="D57" s="21">
        <f>D59+D60+D61</f>
        <v>16.100000000000001</v>
      </c>
      <c r="E57" s="21">
        <f>E59+E60+E61</f>
        <v>11.6</v>
      </c>
      <c r="F57" s="21">
        <f>F59+F60+F61</f>
        <v>16.100000000000001</v>
      </c>
      <c r="G57" s="21">
        <f>G59+G60+G61</f>
        <v>38.200000000000003</v>
      </c>
      <c r="H57" s="56">
        <f>G57/D57*100</f>
        <v>237.26708074534159</v>
      </c>
      <c r="I57" s="21" t="s">
        <v>338</v>
      </c>
      <c r="J57" s="56">
        <f>G57/F57*100</f>
        <v>237.26708074534159</v>
      </c>
      <c r="K57" s="21"/>
      <c r="L57" s="65">
        <f>L59+L60+L61</f>
        <v>38.200000000000003</v>
      </c>
      <c r="M57" s="21">
        <v>100</v>
      </c>
      <c r="N57" s="21"/>
      <c r="O57" s="21">
        <f>O59+O60+O61</f>
        <v>44</v>
      </c>
      <c r="P57" s="21"/>
      <c r="Q57" s="21"/>
      <c r="R57" s="21">
        <f>R59+R60+R61</f>
        <v>53.6</v>
      </c>
      <c r="S57" s="8"/>
      <c r="T57" s="21"/>
      <c r="U57" s="51"/>
    </row>
    <row r="58" spans="1:21">
      <c r="A58" s="17" t="s">
        <v>4</v>
      </c>
      <c r="B58" s="20" t="s">
        <v>15</v>
      </c>
      <c r="C58" s="21"/>
      <c r="D58" s="15"/>
      <c r="E58" s="15"/>
      <c r="F58" s="15"/>
      <c r="G58" s="15"/>
      <c r="H58" s="15"/>
      <c r="I58" s="15"/>
      <c r="J58" s="15"/>
      <c r="K58" s="15"/>
      <c r="L58" s="8"/>
      <c r="M58" s="15"/>
      <c r="N58" s="15"/>
      <c r="O58" s="15"/>
      <c r="P58" s="15"/>
      <c r="Q58" s="15"/>
      <c r="R58" s="15"/>
      <c r="S58" s="7"/>
      <c r="T58" s="15"/>
      <c r="U58" s="50"/>
    </row>
    <row r="59" spans="1:21" ht="60">
      <c r="A59" s="17" t="s">
        <v>57</v>
      </c>
      <c r="B59" s="22" t="s">
        <v>58</v>
      </c>
      <c r="C59" s="23"/>
      <c r="D59" s="15"/>
      <c r="E59" s="15"/>
      <c r="F59" s="15"/>
      <c r="G59" s="15"/>
      <c r="H59" s="15"/>
      <c r="I59" s="15"/>
      <c r="J59" s="15"/>
      <c r="K59" s="15"/>
      <c r="L59" s="8"/>
      <c r="M59" s="15"/>
      <c r="N59" s="15"/>
      <c r="O59" s="15"/>
      <c r="P59" s="15"/>
      <c r="Q59" s="15"/>
      <c r="R59" s="15"/>
      <c r="S59" s="8"/>
      <c r="T59" s="15"/>
      <c r="U59" s="51"/>
    </row>
    <row r="60" spans="1:21" ht="18" customHeight="1">
      <c r="A60" s="17" t="s">
        <v>59</v>
      </c>
      <c r="B60" s="22" t="s">
        <v>60</v>
      </c>
      <c r="C60" s="23"/>
      <c r="D60" s="15"/>
      <c r="E60" s="15"/>
      <c r="F60" s="15"/>
      <c r="G60" s="15"/>
      <c r="H60" s="15"/>
      <c r="I60" s="15"/>
      <c r="J60" s="15"/>
      <c r="K60" s="15"/>
      <c r="L60" s="8"/>
      <c r="M60" s="15"/>
      <c r="N60" s="15"/>
      <c r="O60" s="15"/>
      <c r="P60" s="15"/>
      <c r="Q60" s="15"/>
      <c r="R60" s="15"/>
      <c r="S60" s="7"/>
      <c r="T60" s="15"/>
      <c r="U60" s="51"/>
    </row>
    <row r="61" spans="1:21" ht="60">
      <c r="A61" s="17" t="s">
        <v>61</v>
      </c>
      <c r="B61" s="22" t="s">
        <v>62</v>
      </c>
      <c r="C61" s="23">
        <v>8.5</v>
      </c>
      <c r="D61" s="15">
        <v>16.100000000000001</v>
      </c>
      <c r="E61" s="15">
        <v>11.6</v>
      </c>
      <c r="F61" s="15">
        <v>16.100000000000001</v>
      </c>
      <c r="G61" s="15">
        <v>38.200000000000003</v>
      </c>
      <c r="H61" s="56">
        <f>G61/D61*100</f>
        <v>237.26708074534159</v>
      </c>
      <c r="I61" s="21" t="s">
        <v>338</v>
      </c>
      <c r="J61" s="56">
        <f>G61/F61*100</f>
        <v>237.26708074534159</v>
      </c>
      <c r="K61" s="15"/>
      <c r="L61" s="8">
        <v>38.200000000000003</v>
      </c>
      <c r="M61" s="15">
        <v>100</v>
      </c>
      <c r="N61" s="15"/>
      <c r="O61" s="54">
        <v>44</v>
      </c>
      <c r="P61" s="56">
        <f>O61/G61*100</f>
        <v>115.18324607329842</v>
      </c>
      <c r="Q61" s="15"/>
      <c r="R61" s="15">
        <v>53.6</v>
      </c>
      <c r="S61" s="56">
        <f>R61/O61*100</f>
        <v>121.81818181818183</v>
      </c>
      <c r="T61" s="15"/>
      <c r="U61" s="51"/>
    </row>
    <row r="62" spans="1:21">
      <c r="A62" s="71" t="s">
        <v>63</v>
      </c>
      <c r="B62" s="22"/>
      <c r="C62" s="23"/>
      <c r="D62" s="15"/>
      <c r="E62" s="15"/>
      <c r="F62" s="15"/>
      <c r="G62" s="15"/>
      <c r="H62" s="15"/>
      <c r="I62" s="15"/>
      <c r="J62" s="15"/>
      <c r="K62" s="15"/>
      <c r="L62" s="8"/>
      <c r="M62" s="15"/>
      <c r="N62" s="15"/>
      <c r="O62" s="15"/>
      <c r="P62" s="15"/>
      <c r="Q62" s="15"/>
      <c r="R62" s="15"/>
      <c r="S62" s="8"/>
      <c r="T62" s="15"/>
      <c r="U62" s="51"/>
    </row>
    <row r="63" spans="1:21" ht="120">
      <c r="A63" s="72"/>
      <c r="B63" s="22" t="s">
        <v>64</v>
      </c>
      <c r="C63" s="23"/>
      <c r="D63" s="15"/>
      <c r="E63" s="15"/>
      <c r="F63" s="15"/>
      <c r="G63" s="15"/>
      <c r="H63" s="15"/>
      <c r="I63" s="15"/>
      <c r="J63" s="15"/>
      <c r="K63" s="15"/>
      <c r="L63" s="8"/>
      <c r="M63" s="15"/>
      <c r="N63" s="15"/>
      <c r="O63" s="15"/>
      <c r="P63" s="15"/>
      <c r="Q63" s="15"/>
      <c r="R63" s="15"/>
      <c r="S63" s="8"/>
      <c r="T63" s="15"/>
      <c r="U63" s="51"/>
    </row>
    <row r="64" spans="1:21">
      <c r="A64" s="17" t="s">
        <v>65</v>
      </c>
      <c r="B64" s="22" t="s">
        <v>66</v>
      </c>
      <c r="C64" s="21">
        <f>C65+C67</f>
        <v>886.6</v>
      </c>
      <c r="D64" s="21">
        <f>D65+D67</f>
        <v>915.4</v>
      </c>
      <c r="E64" s="21">
        <f>E65+E67</f>
        <v>666.2</v>
      </c>
      <c r="F64" s="21">
        <f>F65+F67</f>
        <v>761.4</v>
      </c>
      <c r="G64" s="21">
        <f>G65+G67</f>
        <v>1139.2</v>
      </c>
      <c r="H64" s="56">
        <f>G64/D64*100</f>
        <v>124.44832859951936</v>
      </c>
      <c r="I64" s="21"/>
      <c r="J64" s="56">
        <f>G64/F64*100</f>
        <v>149.61912266876806</v>
      </c>
      <c r="K64" s="21"/>
      <c r="L64" s="65">
        <f>L65+L67</f>
        <v>1139.2</v>
      </c>
      <c r="M64" s="21">
        <v>100</v>
      </c>
      <c r="N64" s="21"/>
      <c r="O64" s="21">
        <f>O65+O67</f>
        <v>1188.0999999999999</v>
      </c>
      <c r="P64" s="21"/>
      <c r="Q64" s="21"/>
      <c r="R64" s="59">
        <f>R65+R67</f>
        <v>1239.0999999999999</v>
      </c>
      <c r="S64" s="56">
        <f>R64/O64*100</f>
        <v>104.29256796565947</v>
      </c>
      <c r="T64" s="21"/>
      <c r="U64" s="51"/>
    </row>
    <row r="65" spans="1:21" ht="36">
      <c r="A65" s="17" t="s">
        <v>67</v>
      </c>
      <c r="B65" s="22" t="s">
        <v>68</v>
      </c>
      <c r="C65" s="23">
        <v>886.6</v>
      </c>
      <c r="D65" s="15">
        <v>915.4</v>
      </c>
      <c r="E65" s="15">
        <v>666.2</v>
      </c>
      <c r="F65" s="15">
        <v>761.4</v>
      </c>
      <c r="G65" s="15">
        <v>1139.2</v>
      </c>
      <c r="H65" s="56">
        <f>G65/D65*100</f>
        <v>124.44832859951936</v>
      </c>
      <c r="I65" s="60" t="s">
        <v>339</v>
      </c>
      <c r="J65" s="15"/>
      <c r="K65" s="15"/>
      <c r="L65" s="8">
        <v>1139.2</v>
      </c>
      <c r="M65" s="15">
        <v>100</v>
      </c>
      <c r="N65" s="15"/>
      <c r="O65" s="15">
        <v>1188.0999999999999</v>
      </c>
      <c r="P65" s="56">
        <f>O65/G65*100</f>
        <v>104.29248595505615</v>
      </c>
      <c r="Q65" s="15"/>
      <c r="R65" s="15">
        <v>1239.0999999999999</v>
      </c>
      <c r="S65" s="56">
        <f>R65/O65*100</f>
        <v>104.29256796565947</v>
      </c>
      <c r="T65" s="15"/>
      <c r="U65" s="51"/>
    </row>
    <row r="66" spans="1:21">
      <c r="A66" s="17" t="s">
        <v>69</v>
      </c>
      <c r="B66" s="22" t="s">
        <v>70</v>
      </c>
      <c r="C66" s="23">
        <v>735.4</v>
      </c>
      <c r="D66" s="54">
        <v>767</v>
      </c>
      <c r="E66" s="54">
        <v>563</v>
      </c>
      <c r="F66" s="15">
        <v>624.5</v>
      </c>
      <c r="G66" s="15">
        <v>949.9</v>
      </c>
      <c r="H66" s="56">
        <f>G66/D66*100</f>
        <v>123.84615384615385</v>
      </c>
      <c r="I66" s="15"/>
      <c r="J66" s="56">
        <f>G66/F66*100</f>
        <v>152.10568454763811</v>
      </c>
      <c r="K66" s="15"/>
      <c r="L66" s="8">
        <v>949.9</v>
      </c>
      <c r="M66" s="15">
        <v>100</v>
      </c>
      <c r="N66" s="15"/>
      <c r="O66" s="15">
        <v>990.8</v>
      </c>
      <c r="P66" s="56">
        <f>O66/G66*100</f>
        <v>104.30571639119907</v>
      </c>
      <c r="Q66" s="15"/>
      <c r="R66" s="15">
        <v>1033.4000000000001</v>
      </c>
      <c r="S66" s="56">
        <f>R66/O66*100</f>
        <v>104.29955591441259</v>
      </c>
      <c r="T66" s="15"/>
      <c r="U66" s="51"/>
    </row>
    <row r="67" spans="1:21" ht="30">
      <c r="A67" s="17" t="s">
        <v>71</v>
      </c>
      <c r="B67" s="22" t="s">
        <v>72</v>
      </c>
      <c r="C67" s="23"/>
      <c r="D67" s="15"/>
      <c r="E67" s="15"/>
      <c r="F67" s="15"/>
      <c r="G67" s="15"/>
      <c r="H67" s="15"/>
      <c r="I67" s="15"/>
      <c r="J67" s="15"/>
      <c r="K67" s="15"/>
      <c r="L67" s="8"/>
      <c r="M67" s="15"/>
      <c r="N67" s="15"/>
      <c r="O67" s="15"/>
      <c r="P67" s="15"/>
      <c r="Q67" s="15"/>
      <c r="R67" s="15"/>
      <c r="S67" s="8"/>
      <c r="T67" s="15"/>
      <c r="U67" s="51"/>
    </row>
    <row r="68" spans="1:21">
      <c r="A68" s="71" t="s">
        <v>73</v>
      </c>
      <c r="B68" s="22" t="s">
        <v>5</v>
      </c>
      <c r="C68" s="23"/>
      <c r="D68" s="15"/>
      <c r="E68" s="15"/>
      <c r="F68" s="15"/>
      <c r="G68" s="15"/>
      <c r="H68" s="15"/>
      <c r="I68" s="15"/>
      <c r="J68" s="15"/>
      <c r="K68" s="15"/>
      <c r="L68" s="8"/>
      <c r="M68" s="15"/>
      <c r="N68" s="15"/>
      <c r="O68" s="15"/>
      <c r="P68" s="15"/>
      <c r="Q68" s="15"/>
      <c r="R68" s="15"/>
      <c r="S68" s="8"/>
      <c r="T68" s="15"/>
      <c r="U68" s="51"/>
    </row>
    <row r="69" spans="1:21" ht="105">
      <c r="A69" s="72"/>
      <c r="B69" s="22" t="s">
        <v>51</v>
      </c>
      <c r="C69" s="23"/>
      <c r="D69" s="15"/>
      <c r="E69" s="15"/>
      <c r="F69" s="15"/>
      <c r="G69" s="15"/>
      <c r="H69" s="15"/>
      <c r="I69" s="15"/>
      <c r="J69" s="15"/>
      <c r="K69" s="15"/>
      <c r="L69" s="8"/>
      <c r="M69" s="15"/>
      <c r="N69" s="15"/>
      <c r="O69" s="15"/>
      <c r="P69" s="15"/>
      <c r="Q69" s="15"/>
      <c r="R69" s="15"/>
      <c r="S69" s="8"/>
      <c r="T69" s="15"/>
      <c r="U69" s="51"/>
    </row>
    <row r="70" spans="1:21">
      <c r="A70" s="17" t="s">
        <v>74</v>
      </c>
      <c r="B70" s="22" t="s">
        <v>75</v>
      </c>
      <c r="C70" s="21">
        <f>C71+C72</f>
        <v>91.4</v>
      </c>
      <c r="D70" s="21">
        <f>D71+D72</f>
        <v>101.8</v>
      </c>
      <c r="E70" s="21">
        <f>E71+E72</f>
        <v>86.6</v>
      </c>
      <c r="F70" s="21">
        <f>F71+F72</f>
        <v>95.1</v>
      </c>
      <c r="G70" s="21">
        <f>G71+G72</f>
        <v>106.9</v>
      </c>
      <c r="H70" s="56">
        <f>G70/D70*100</f>
        <v>105.00982318271122</v>
      </c>
      <c r="I70" s="21"/>
      <c r="J70" s="56">
        <f>G70/F70*100</f>
        <v>112.40799158780233</v>
      </c>
      <c r="K70" s="21"/>
      <c r="L70" s="65">
        <f>L71+L72</f>
        <v>106.9</v>
      </c>
      <c r="M70" s="21">
        <v>100</v>
      </c>
      <c r="N70" s="21"/>
      <c r="O70" s="21">
        <f>O71+O72</f>
        <v>112</v>
      </c>
      <c r="P70" s="56">
        <f>O70/G70*100</f>
        <v>104.77081384471467</v>
      </c>
      <c r="Q70" s="21"/>
      <c r="R70" s="21">
        <f>R71+R72</f>
        <v>58.4</v>
      </c>
      <c r="S70" s="56">
        <f>R70/O70*100</f>
        <v>52.142857142857146</v>
      </c>
      <c r="T70" s="21"/>
      <c r="U70" s="51"/>
    </row>
    <row r="71" spans="1:21" ht="45">
      <c r="A71" s="17" t="s">
        <v>76</v>
      </c>
      <c r="B71" s="22" t="s">
        <v>77</v>
      </c>
      <c r="C71" s="23">
        <v>91.4</v>
      </c>
      <c r="D71" s="15">
        <v>101.8</v>
      </c>
      <c r="E71" s="15">
        <v>86.6</v>
      </c>
      <c r="F71" s="15">
        <v>95.1</v>
      </c>
      <c r="G71" s="15">
        <v>106.9</v>
      </c>
      <c r="H71" s="56">
        <f>G71/D71*100</f>
        <v>105.00982318271122</v>
      </c>
      <c r="I71" s="15"/>
      <c r="J71" s="15"/>
      <c r="K71" s="15"/>
      <c r="L71" s="8">
        <v>106.9</v>
      </c>
      <c r="M71" s="15">
        <v>100</v>
      </c>
      <c r="N71" s="15"/>
      <c r="O71" s="54">
        <v>112</v>
      </c>
      <c r="P71" s="56">
        <f>O71/G71*100</f>
        <v>104.77081384471467</v>
      </c>
      <c r="Q71" s="15"/>
      <c r="R71" s="15">
        <v>58.4</v>
      </c>
      <c r="S71" s="56">
        <f>R71/O71*100</f>
        <v>52.142857142857146</v>
      </c>
      <c r="T71" s="70" t="s">
        <v>348</v>
      </c>
      <c r="U71" s="51"/>
    </row>
    <row r="72" spans="1:21" ht="30">
      <c r="A72" s="17" t="s">
        <v>78</v>
      </c>
      <c r="B72" s="22" t="s">
        <v>72</v>
      </c>
      <c r="C72" s="23"/>
      <c r="D72" s="15"/>
      <c r="E72" s="15"/>
      <c r="F72" s="15"/>
      <c r="G72" s="15"/>
      <c r="H72" s="15"/>
      <c r="I72" s="15"/>
      <c r="J72" s="15"/>
      <c r="K72" s="15"/>
      <c r="L72" s="8"/>
      <c r="M72" s="15"/>
      <c r="N72" s="15"/>
      <c r="O72" s="15"/>
      <c r="P72" s="15"/>
      <c r="Q72" s="15"/>
      <c r="R72" s="15"/>
      <c r="S72" s="7"/>
      <c r="T72" s="15"/>
      <c r="U72" s="51"/>
    </row>
    <row r="73" spans="1:21">
      <c r="A73" s="17" t="s">
        <v>79</v>
      </c>
      <c r="B73" s="22" t="s">
        <v>80</v>
      </c>
      <c r="C73" s="21">
        <f>C74+C75</f>
        <v>0</v>
      </c>
      <c r="D73" s="21">
        <f>D74+D75</f>
        <v>0</v>
      </c>
      <c r="E73" s="21">
        <f>E74+E75</f>
        <v>0</v>
      </c>
      <c r="F73" s="21">
        <f>F74+F75</f>
        <v>0</v>
      </c>
      <c r="G73" s="21">
        <f>G74+G75</f>
        <v>0</v>
      </c>
      <c r="H73" s="21"/>
      <c r="I73" s="21"/>
      <c r="J73" s="21"/>
      <c r="K73" s="21"/>
      <c r="L73" s="65">
        <f>L74+L75</f>
        <v>0</v>
      </c>
      <c r="M73" s="21"/>
      <c r="N73" s="21"/>
      <c r="O73" s="21">
        <f>O74+O75</f>
        <v>0</v>
      </c>
      <c r="P73" s="21"/>
      <c r="Q73" s="21"/>
      <c r="R73" s="21">
        <f>R74+R75</f>
        <v>0</v>
      </c>
      <c r="S73" s="8"/>
      <c r="T73" s="21"/>
      <c r="U73" s="51"/>
    </row>
    <row r="74" spans="1:21">
      <c r="A74" s="17" t="s">
        <v>81</v>
      </c>
      <c r="B74" s="22" t="s">
        <v>82</v>
      </c>
      <c r="C74" s="23">
        <v>0</v>
      </c>
      <c r="D74" s="26"/>
      <c r="E74" s="26"/>
      <c r="F74" s="26"/>
      <c r="G74" s="26"/>
      <c r="H74" s="26"/>
      <c r="I74" s="26"/>
      <c r="J74" s="26"/>
      <c r="K74" s="26"/>
      <c r="L74" s="7"/>
      <c r="M74" s="26"/>
      <c r="N74" s="26"/>
      <c r="O74" s="26"/>
      <c r="P74" s="26"/>
      <c r="Q74" s="26"/>
      <c r="R74" s="26"/>
      <c r="S74" s="8"/>
      <c r="T74" s="26"/>
      <c r="U74" s="51"/>
    </row>
    <row r="75" spans="1:21" ht="30">
      <c r="A75" s="17" t="s">
        <v>83</v>
      </c>
      <c r="B75" s="22" t="s">
        <v>72</v>
      </c>
      <c r="C75" s="23"/>
      <c r="D75" s="15"/>
      <c r="E75" s="15"/>
      <c r="F75" s="15"/>
      <c r="G75" s="15"/>
      <c r="H75" s="15"/>
      <c r="I75" s="15"/>
      <c r="J75" s="15"/>
      <c r="K75" s="15"/>
      <c r="L75" s="8"/>
      <c r="M75" s="15"/>
      <c r="N75" s="15"/>
      <c r="O75" s="15"/>
      <c r="P75" s="15"/>
      <c r="Q75" s="15"/>
      <c r="R75" s="15"/>
      <c r="S75" s="7"/>
      <c r="T75" s="15"/>
      <c r="U75" s="51"/>
    </row>
    <row r="76" spans="1:21">
      <c r="A76" s="17" t="s">
        <v>84</v>
      </c>
      <c r="B76" s="22" t="s">
        <v>85</v>
      </c>
      <c r="C76" s="21">
        <f>C77+C78</f>
        <v>0</v>
      </c>
      <c r="D76" s="21">
        <f>D77+D78</f>
        <v>0</v>
      </c>
      <c r="E76" s="21">
        <f>E77+E78</f>
        <v>0</v>
      </c>
      <c r="F76" s="21">
        <f>F77+F78</f>
        <v>0</v>
      </c>
      <c r="G76" s="21">
        <f>G77+G78</f>
        <v>0</v>
      </c>
      <c r="H76" s="21"/>
      <c r="I76" s="21"/>
      <c r="J76" s="21"/>
      <c r="K76" s="21"/>
      <c r="L76" s="65">
        <f>L77+L78</f>
        <v>0</v>
      </c>
      <c r="M76" s="21"/>
      <c r="N76" s="21"/>
      <c r="O76" s="21">
        <f>O77+O78</f>
        <v>0</v>
      </c>
      <c r="P76" s="21"/>
      <c r="Q76" s="21"/>
      <c r="R76" s="21">
        <f>R77+R78</f>
        <v>0</v>
      </c>
      <c r="S76" s="8"/>
      <c r="T76" s="21"/>
      <c r="U76" s="51"/>
    </row>
    <row r="77" spans="1:21">
      <c r="A77" s="17" t="s">
        <v>86</v>
      </c>
      <c r="B77" s="22" t="s">
        <v>87</v>
      </c>
      <c r="C77" s="23">
        <v>0</v>
      </c>
      <c r="D77" s="26"/>
      <c r="E77" s="26"/>
      <c r="F77" s="26"/>
      <c r="G77" s="26"/>
      <c r="H77" s="26"/>
      <c r="I77" s="26"/>
      <c r="J77" s="26"/>
      <c r="K77" s="26"/>
      <c r="L77" s="7"/>
      <c r="M77" s="26"/>
      <c r="N77" s="26"/>
      <c r="O77" s="26"/>
      <c r="P77" s="26"/>
      <c r="Q77" s="26"/>
      <c r="R77" s="26"/>
      <c r="S77" s="8"/>
      <c r="T77" s="26"/>
      <c r="U77" s="51"/>
    </row>
    <row r="78" spans="1:21" ht="30">
      <c r="A78" s="17" t="s">
        <v>88</v>
      </c>
      <c r="B78" s="22" t="s">
        <v>72</v>
      </c>
      <c r="C78" s="23"/>
      <c r="D78" s="26"/>
      <c r="E78" s="26"/>
      <c r="F78" s="26"/>
      <c r="G78" s="26"/>
      <c r="H78" s="26"/>
      <c r="I78" s="26"/>
      <c r="J78" s="26"/>
      <c r="K78" s="26"/>
      <c r="L78" s="7"/>
      <c r="M78" s="26"/>
      <c r="N78" s="26"/>
      <c r="O78" s="26"/>
      <c r="P78" s="26"/>
      <c r="Q78" s="26"/>
      <c r="R78" s="26"/>
      <c r="S78" s="7"/>
      <c r="T78" s="26"/>
      <c r="U78" s="51"/>
    </row>
    <row r="79" spans="1:21" ht="30">
      <c r="A79" s="17" t="s">
        <v>89</v>
      </c>
      <c r="B79" s="22" t="s">
        <v>90</v>
      </c>
      <c r="C79" s="21">
        <f>C80+C81</f>
        <v>228.3</v>
      </c>
      <c r="D79" s="21">
        <f>D80+D81</f>
        <v>487.5</v>
      </c>
      <c r="E79" s="21">
        <f>E80+E81</f>
        <v>375.3</v>
      </c>
      <c r="F79" s="21">
        <f>F80+F81</f>
        <v>475.1</v>
      </c>
      <c r="G79" s="21">
        <f>G80+G81</f>
        <v>532.5</v>
      </c>
      <c r="H79" s="56">
        <f>G79/D79*100</f>
        <v>109.23076923076923</v>
      </c>
      <c r="I79" s="21"/>
      <c r="J79" s="56">
        <f>G79/F79*100</f>
        <v>112.08166701747</v>
      </c>
      <c r="K79" s="21"/>
      <c r="L79" s="65">
        <f>L80+L81</f>
        <v>532.5</v>
      </c>
      <c r="M79" s="21">
        <v>100</v>
      </c>
      <c r="N79" s="21"/>
      <c r="O79" s="21">
        <f>O80+O81</f>
        <v>546.79999999999995</v>
      </c>
      <c r="P79" s="56">
        <f>O79/G79*100</f>
        <v>102.68544600938966</v>
      </c>
      <c r="Q79" s="21"/>
      <c r="R79" s="21">
        <f>R80+R81</f>
        <v>561.79999999999995</v>
      </c>
      <c r="S79" s="56">
        <f>R79/O79*100</f>
        <v>102.74323335771763</v>
      </c>
      <c r="T79" s="21"/>
      <c r="U79" s="51"/>
    </row>
    <row r="80" spans="1:21">
      <c r="A80" s="17" t="s">
        <v>91</v>
      </c>
      <c r="B80" s="22" t="s">
        <v>92</v>
      </c>
      <c r="C80" s="23">
        <v>228.3</v>
      </c>
      <c r="D80" s="26">
        <v>487.5</v>
      </c>
      <c r="E80" s="26">
        <v>375.3</v>
      </c>
      <c r="F80" s="26">
        <v>475.1</v>
      </c>
      <c r="G80" s="26">
        <v>532.5</v>
      </c>
      <c r="H80" s="26"/>
      <c r="I80" s="26"/>
      <c r="J80" s="26"/>
      <c r="K80" s="26"/>
      <c r="L80" s="7">
        <v>532.5</v>
      </c>
      <c r="M80" s="26">
        <v>100</v>
      </c>
      <c r="N80" s="26"/>
      <c r="O80" s="66">
        <v>546.79999999999995</v>
      </c>
      <c r="P80" s="56">
        <f>O80/G80*100</f>
        <v>102.68544600938966</v>
      </c>
      <c r="Q80" s="26"/>
      <c r="R80" s="26">
        <v>561.79999999999995</v>
      </c>
      <c r="S80" s="56">
        <f>R80/O80*100</f>
        <v>102.74323335771763</v>
      </c>
      <c r="T80" s="26"/>
      <c r="U80" s="51"/>
    </row>
    <row r="81" spans="1:21" ht="30">
      <c r="A81" s="17" t="s">
        <v>93</v>
      </c>
      <c r="B81" s="22" t="s">
        <v>72</v>
      </c>
      <c r="C81" s="23"/>
      <c r="D81" s="26"/>
      <c r="E81" s="26"/>
      <c r="F81" s="26"/>
      <c r="G81" s="26"/>
      <c r="H81" s="26"/>
      <c r="I81" s="26"/>
      <c r="J81" s="26"/>
      <c r="K81" s="26"/>
      <c r="L81" s="7"/>
      <c r="M81" s="26"/>
      <c r="N81" s="26"/>
      <c r="O81" s="26"/>
      <c r="P81" s="26"/>
      <c r="Q81" s="26"/>
      <c r="R81" s="26"/>
      <c r="S81" s="7"/>
      <c r="T81" s="26"/>
      <c r="U81" s="51"/>
    </row>
    <row r="82" spans="1:21" ht="45">
      <c r="A82" s="17" t="s">
        <v>94</v>
      </c>
      <c r="B82" s="22" t="s">
        <v>95</v>
      </c>
      <c r="C82" s="21">
        <f>C83+C84</f>
        <v>145.9</v>
      </c>
      <c r="D82" s="21">
        <f>D83+D84</f>
        <v>159.19999999999999</v>
      </c>
      <c r="E82" s="21">
        <f>E83+E84</f>
        <v>129.4</v>
      </c>
      <c r="F82" s="21">
        <f>F83+F84</f>
        <v>139.1</v>
      </c>
      <c r="G82" s="21">
        <f>G83+G84</f>
        <v>179.2</v>
      </c>
      <c r="H82" s="56">
        <f>G82/D82*100</f>
        <v>112.56281407035176</v>
      </c>
      <c r="I82" s="21"/>
      <c r="J82" s="56">
        <f>G82/F82*100</f>
        <v>128.82818116462974</v>
      </c>
      <c r="K82" s="21"/>
      <c r="L82" s="65">
        <f>L83+L84</f>
        <v>179.2</v>
      </c>
      <c r="M82" s="21">
        <v>100</v>
      </c>
      <c r="N82" s="21"/>
      <c r="O82" s="21">
        <f>O83+O84</f>
        <v>160</v>
      </c>
      <c r="P82" s="56">
        <f>O82/G82*100</f>
        <v>89.285714285714292</v>
      </c>
      <c r="Q82" s="70" t="s">
        <v>348</v>
      </c>
      <c r="R82" s="21">
        <f>R83+R84</f>
        <v>90</v>
      </c>
      <c r="S82" s="7"/>
      <c r="T82" s="21"/>
      <c r="U82" s="51"/>
    </row>
    <row r="83" spans="1:21" ht="45">
      <c r="A83" s="17" t="s">
        <v>96</v>
      </c>
      <c r="B83" s="22" t="s">
        <v>97</v>
      </c>
      <c r="C83" s="23">
        <v>145.9</v>
      </c>
      <c r="D83" s="15">
        <v>159.19999999999999</v>
      </c>
      <c r="E83" s="15">
        <v>129.4</v>
      </c>
      <c r="F83" s="15">
        <v>139.1</v>
      </c>
      <c r="G83" s="15">
        <v>179.2</v>
      </c>
      <c r="H83" s="56">
        <f>G83/D83*100</f>
        <v>112.56281407035176</v>
      </c>
      <c r="I83" s="15"/>
      <c r="J83" s="15"/>
      <c r="K83" s="15"/>
      <c r="L83" s="8">
        <v>179.2</v>
      </c>
      <c r="M83" s="15">
        <v>100</v>
      </c>
      <c r="N83" s="15"/>
      <c r="O83" s="54">
        <v>160</v>
      </c>
      <c r="P83" s="56">
        <f>O83/G83*100</f>
        <v>89.285714285714292</v>
      </c>
      <c r="Q83" s="15"/>
      <c r="R83" s="54">
        <v>90</v>
      </c>
      <c r="S83" s="56">
        <f>R83/O83*100</f>
        <v>56.25</v>
      </c>
      <c r="T83" s="70" t="s">
        <v>348</v>
      </c>
      <c r="U83" s="51"/>
    </row>
    <row r="84" spans="1:21" ht="30">
      <c r="A84" s="17" t="s">
        <v>98</v>
      </c>
      <c r="B84" s="22" t="s">
        <v>72</v>
      </c>
      <c r="C84" s="23"/>
      <c r="D84" s="15"/>
      <c r="E84" s="15"/>
      <c r="F84" s="15"/>
      <c r="G84" s="15"/>
      <c r="H84" s="15"/>
      <c r="I84" s="15"/>
      <c r="J84" s="15"/>
      <c r="K84" s="15"/>
      <c r="L84" s="8"/>
      <c r="M84" s="15"/>
      <c r="N84" s="15"/>
      <c r="O84" s="15"/>
      <c r="P84" s="15"/>
      <c r="Q84" s="15"/>
      <c r="R84" s="15"/>
      <c r="S84" s="7"/>
      <c r="T84" s="15"/>
      <c r="U84" s="51"/>
    </row>
    <row r="85" spans="1:21" ht="30">
      <c r="A85" s="17" t="s">
        <v>99</v>
      </c>
      <c r="B85" s="22" t="s">
        <v>100</v>
      </c>
      <c r="C85" s="21">
        <f>C87+C86+C88+C89</f>
        <v>0</v>
      </c>
      <c r="D85" s="21">
        <f>D87+D86+D88+D89</f>
        <v>0</v>
      </c>
      <c r="E85" s="21">
        <f>E87+E86+E88+E89</f>
        <v>0</v>
      </c>
      <c r="F85" s="21">
        <f>F87+F86+F88+F89</f>
        <v>0</v>
      </c>
      <c r="G85" s="21">
        <f>G87+G86+G88+G89</f>
        <v>0</v>
      </c>
      <c r="H85" s="21"/>
      <c r="I85" s="21"/>
      <c r="J85" s="21"/>
      <c r="K85" s="21"/>
      <c r="L85" s="21"/>
      <c r="M85" s="21"/>
      <c r="N85" s="21"/>
      <c r="O85" s="21">
        <f>O87+O86+O88+O89</f>
        <v>0</v>
      </c>
      <c r="P85" s="21"/>
      <c r="Q85" s="21"/>
      <c r="R85" s="21">
        <f>R87+R86+R88+R89</f>
        <v>0</v>
      </c>
      <c r="S85" s="7"/>
      <c r="T85" s="21"/>
      <c r="U85" s="51"/>
    </row>
    <row r="86" spans="1:21" ht="30">
      <c r="A86" s="17" t="s">
        <v>101</v>
      </c>
      <c r="B86" s="22" t="s">
        <v>102</v>
      </c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7"/>
      <c r="T86" s="21"/>
      <c r="U86" s="51"/>
    </row>
    <row r="87" spans="1:21" ht="30">
      <c r="A87" s="17" t="s">
        <v>103</v>
      </c>
      <c r="B87" s="22" t="s">
        <v>104</v>
      </c>
      <c r="C87" s="23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7"/>
      <c r="T87" s="15"/>
      <c r="U87" s="51"/>
    </row>
    <row r="88" spans="1:21" ht="30">
      <c r="A88" s="17" t="s">
        <v>105</v>
      </c>
      <c r="B88" s="22" t="s">
        <v>106</v>
      </c>
      <c r="C88" s="23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8"/>
      <c r="T88" s="15"/>
      <c r="U88" s="51"/>
    </row>
    <row r="89" spans="1:21" ht="30">
      <c r="A89" s="17" t="s">
        <v>107</v>
      </c>
      <c r="B89" s="22" t="s">
        <v>72</v>
      </c>
      <c r="C89" s="23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8"/>
      <c r="T89" s="15"/>
      <c r="U89" s="51"/>
    </row>
    <row r="90" spans="1:21" ht="30">
      <c r="A90" s="17" t="s">
        <v>108</v>
      </c>
      <c r="B90" s="22" t="s">
        <v>109</v>
      </c>
      <c r="C90" s="23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7"/>
      <c r="T90" s="15"/>
      <c r="U90" s="51"/>
    </row>
    <row r="91" spans="1:21" ht="42.75">
      <c r="A91" s="24">
        <v>2</v>
      </c>
      <c r="B91" s="25" t="s">
        <v>110</v>
      </c>
      <c r="C91" s="19">
        <f>C92+C95+C98+C101</f>
        <v>142.89999999999998</v>
      </c>
      <c r="D91" s="19">
        <f>D92+D95+D98+D101</f>
        <v>16.100000000000001</v>
      </c>
      <c r="E91" s="19">
        <f>E92+E95+E98+E101</f>
        <v>11.6</v>
      </c>
      <c r="F91" s="19">
        <f>F92+F95+F98+F101</f>
        <v>16.100000000000001</v>
      </c>
      <c r="G91" s="19">
        <f>G92+G95+G98+G101</f>
        <v>38.200000000000003</v>
      </c>
      <c r="H91" s="19"/>
      <c r="I91" s="19"/>
      <c r="J91" s="56">
        <f>G91/F91*100</f>
        <v>237.26708074534159</v>
      </c>
      <c r="K91" s="19"/>
      <c r="L91" s="19"/>
      <c r="M91" s="19"/>
      <c r="N91" s="19"/>
      <c r="O91" s="19">
        <f>O92+O95+O98+O101</f>
        <v>44</v>
      </c>
      <c r="P91" s="56">
        <f>O91/G91*100</f>
        <v>115.18324607329842</v>
      </c>
      <c r="Q91" s="19"/>
      <c r="R91" s="19">
        <f>R92+R95+R98+R101</f>
        <v>53.6</v>
      </c>
      <c r="S91" s="56">
        <f>R91/O91*100</f>
        <v>121.81818181818183</v>
      </c>
      <c r="T91" s="19"/>
      <c r="U91" s="51"/>
    </row>
    <row r="92" spans="1:21">
      <c r="A92" s="17" t="s">
        <v>19</v>
      </c>
      <c r="B92" s="22" t="s">
        <v>111</v>
      </c>
      <c r="C92" s="21">
        <f>C93+C94</f>
        <v>0</v>
      </c>
      <c r="D92" s="21">
        <f>D93+D94</f>
        <v>0</v>
      </c>
      <c r="E92" s="21">
        <f>E93+E94</f>
        <v>0</v>
      </c>
      <c r="F92" s="21">
        <f>F93+F94</f>
        <v>0</v>
      </c>
      <c r="G92" s="21">
        <f>G93+G94</f>
        <v>0</v>
      </c>
      <c r="H92" s="21"/>
      <c r="I92" s="21"/>
      <c r="J92" s="21"/>
      <c r="K92" s="21"/>
      <c r="L92" s="21"/>
      <c r="M92" s="21"/>
      <c r="N92" s="21"/>
      <c r="O92" s="21">
        <f>O93+O94</f>
        <v>0</v>
      </c>
      <c r="P92" s="21"/>
      <c r="Q92" s="21"/>
      <c r="R92" s="21">
        <f>R93+R94</f>
        <v>0</v>
      </c>
      <c r="S92" s="8"/>
      <c r="T92" s="21"/>
      <c r="U92" s="51"/>
    </row>
    <row r="93" spans="1:21">
      <c r="A93" s="17" t="s">
        <v>112</v>
      </c>
      <c r="B93" s="22" t="s">
        <v>113</v>
      </c>
      <c r="C93" s="23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8"/>
      <c r="T93" s="26"/>
      <c r="U93" s="51"/>
    </row>
    <row r="94" spans="1:21" ht="30">
      <c r="A94" s="17" t="s">
        <v>114</v>
      </c>
      <c r="B94" s="22" t="s">
        <v>72</v>
      </c>
      <c r="C94" s="23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7"/>
      <c r="T94" s="26"/>
      <c r="U94" s="51"/>
    </row>
    <row r="95" spans="1:21" ht="30">
      <c r="A95" s="17" t="s">
        <v>21</v>
      </c>
      <c r="B95" s="22" t="s">
        <v>115</v>
      </c>
      <c r="C95" s="21">
        <f>C96+C97</f>
        <v>67.8</v>
      </c>
      <c r="D95" s="21">
        <f>D96+D97</f>
        <v>0</v>
      </c>
      <c r="E95" s="21">
        <f>E96+E97</f>
        <v>0</v>
      </c>
      <c r="F95" s="21">
        <f>F96+F97</f>
        <v>0</v>
      </c>
      <c r="G95" s="21">
        <f>G96+G97</f>
        <v>0</v>
      </c>
      <c r="H95" s="21"/>
      <c r="I95" s="21"/>
      <c r="J95" s="21"/>
      <c r="K95" s="21"/>
      <c r="L95" s="21"/>
      <c r="M95" s="21"/>
      <c r="N95" s="21"/>
      <c r="O95" s="21">
        <f>O96+O97</f>
        <v>0</v>
      </c>
      <c r="P95" s="21"/>
      <c r="Q95" s="21"/>
      <c r="R95" s="21">
        <f>R96+R97</f>
        <v>0</v>
      </c>
      <c r="S95" s="7"/>
      <c r="T95" s="21"/>
      <c r="U95" s="51"/>
    </row>
    <row r="96" spans="1:21">
      <c r="A96" s="17" t="s">
        <v>23</v>
      </c>
      <c r="B96" s="22" t="s">
        <v>116</v>
      </c>
      <c r="C96" s="23">
        <v>67.8</v>
      </c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7"/>
      <c r="T96" s="26"/>
      <c r="U96" s="51"/>
    </row>
    <row r="97" spans="1:21" ht="30">
      <c r="A97" s="17" t="s">
        <v>25</v>
      </c>
      <c r="B97" s="22" t="s">
        <v>72</v>
      </c>
      <c r="C97" s="23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7"/>
      <c r="T97" s="26"/>
      <c r="U97" s="51"/>
    </row>
    <row r="98" spans="1:21" ht="30">
      <c r="A98" s="17">
        <v>2.2999999999999998</v>
      </c>
      <c r="B98" s="22" t="s">
        <v>117</v>
      </c>
      <c r="C98" s="21">
        <f>C99+C100</f>
        <v>0</v>
      </c>
      <c r="D98" s="21">
        <f>D99+D100</f>
        <v>0</v>
      </c>
      <c r="E98" s="21">
        <f>E99+E100</f>
        <v>0</v>
      </c>
      <c r="F98" s="21">
        <f>F99+F100</f>
        <v>0</v>
      </c>
      <c r="G98" s="21">
        <f>G99+G100</f>
        <v>0</v>
      </c>
      <c r="H98" s="21"/>
      <c r="I98" s="21"/>
      <c r="J98" s="21"/>
      <c r="K98" s="21"/>
      <c r="L98" s="21"/>
      <c r="M98" s="21"/>
      <c r="N98" s="21"/>
      <c r="O98" s="21">
        <f>O99+O100</f>
        <v>0</v>
      </c>
      <c r="P98" s="21"/>
      <c r="Q98" s="21"/>
      <c r="R98" s="21">
        <f>R99+R100</f>
        <v>0</v>
      </c>
      <c r="S98" s="7"/>
      <c r="T98" s="21"/>
      <c r="U98" s="51"/>
    </row>
    <row r="99" spans="1:21">
      <c r="A99" s="17" t="s">
        <v>118</v>
      </c>
      <c r="B99" s="22" t="s">
        <v>119</v>
      </c>
      <c r="C99" s="23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7"/>
      <c r="T99" s="26"/>
      <c r="U99" s="51"/>
    </row>
    <row r="100" spans="1:21" ht="30">
      <c r="A100" s="17" t="s">
        <v>120</v>
      </c>
      <c r="B100" s="22" t="s">
        <v>72</v>
      </c>
      <c r="C100" s="23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7"/>
      <c r="T100" s="26"/>
      <c r="U100" s="51"/>
    </row>
    <row r="101" spans="1:21">
      <c r="A101" s="17" t="s">
        <v>29</v>
      </c>
      <c r="B101" s="22" t="s">
        <v>121</v>
      </c>
      <c r="C101" s="21">
        <f>C102+C103</f>
        <v>75.099999999999994</v>
      </c>
      <c r="D101" s="21">
        <f>D102+D103</f>
        <v>16.100000000000001</v>
      </c>
      <c r="E101" s="21">
        <f>E102+E103</f>
        <v>11.6</v>
      </c>
      <c r="F101" s="21">
        <f>F102+F103</f>
        <v>16.100000000000001</v>
      </c>
      <c r="G101" s="21">
        <f>G102+G103</f>
        <v>38.200000000000003</v>
      </c>
      <c r="H101" s="21"/>
      <c r="I101" s="21"/>
      <c r="J101" s="21"/>
      <c r="K101" s="21"/>
      <c r="L101" s="21"/>
      <c r="M101" s="21"/>
      <c r="N101" s="21"/>
      <c r="O101" s="21">
        <f>O102+O103</f>
        <v>44</v>
      </c>
      <c r="P101" s="56">
        <f>O101/G101*100</f>
        <v>115.18324607329842</v>
      </c>
      <c r="Q101" s="21"/>
      <c r="R101" s="21">
        <f>R102+R103</f>
        <v>53.6</v>
      </c>
      <c r="S101" s="7"/>
      <c r="T101" s="21"/>
      <c r="U101" s="51"/>
    </row>
    <row r="102" spans="1:21">
      <c r="A102" s="17" t="s">
        <v>122</v>
      </c>
      <c r="B102" s="22" t="s">
        <v>123</v>
      </c>
      <c r="C102" s="23">
        <v>75.099999999999994</v>
      </c>
      <c r="D102" s="15">
        <v>16.100000000000001</v>
      </c>
      <c r="E102" s="15">
        <v>11.6</v>
      </c>
      <c r="F102" s="15">
        <v>16.100000000000001</v>
      </c>
      <c r="G102" s="15">
        <v>38.200000000000003</v>
      </c>
      <c r="H102" s="56">
        <f>G102/D102*100</f>
        <v>237.26708074534159</v>
      </c>
      <c r="I102" s="15"/>
      <c r="J102" s="56">
        <f>G102/F102*100</f>
        <v>237.26708074534159</v>
      </c>
      <c r="K102" s="15"/>
      <c r="L102" s="15"/>
      <c r="M102" s="15"/>
      <c r="N102" s="15"/>
      <c r="O102" s="54">
        <v>44</v>
      </c>
      <c r="P102" s="56">
        <f>O102/G102*100</f>
        <v>115.18324607329842</v>
      </c>
      <c r="Q102" s="15"/>
      <c r="R102" s="15">
        <v>53.6</v>
      </c>
      <c r="S102" s="56">
        <f>R102/O102*100</f>
        <v>121.81818181818183</v>
      </c>
      <c r="T102" s="15"/>
      <c r="U102" s="51"/>
    </row>
    <row r="103" spans="1:21" ht="30">
      <c r="A103" s="17" t="s">
        <v>124</v>
      </c>
      <c r="B103" s="22" t="s">
        <v>72</v>
      </c>
      <c r="C103" s="23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7"/>
      <c r="T103" s="15"/>
      <c r="U103" s="51"/>
    </row>
    <row r="104" spans="1:21" ht="75">
      <c r="A104" s="17" t="s">
        <v>9</v>
      </c>
      <c r="B104" s="22" t="s">
        <v>125</v>
      </c>
      <c r="C104" s="19">
        <f>C106+C107+C108+C109</f>
        <v>0</v>
      </c>
      <c r="D104" s="19">
        <f>D106+D107+D108+D109</f>
        <v>0</v>
      </c>
      <c r="E104" s="19">
        <f>E106+E107+E108+E109</f>
        <v>0</v>
      </c>
      <c r="F104" s="19">
        <f>F106+F107+F108+F109</f>
        <v>0</v>
      </c>
      <c r="G104" s="19">
        <f>G106+G107+G108+G109</f>
        <v>0</v>
      </c>
      <c r="H104" s="19"/>
      <c r="I104" s="19"/>
      <c r="J104" s="19"/>
      <c r="K104" s="19"/>
      <c r="L104" s="19"/>
      <c r="M104" s="19"/>
      <c r="N104" s="19"/>
      <c r="O104" s="19">
        <f>O106+O107+O108+O109</f>
        <v>0</v>
      </c>
      <c r="P104" s="19"/>
      <c r="Q104" s="19"/>
      <c r="R104" s="19">
        <f>R106+R107+R108+R109</f>
        <v>0</v>
      </c>
      <c r="S104" s="7"/>
      <c r="T104" s="19"/>
      <c r="U104" s="51"/>
    </row>
    <row r="105" spans="1:21">
      <c r="A105" s="17"/>
      <c r="B105" s="22" t="s">
        <v>126</v>
      </c>
      <c r="C105" s="23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8"/>
      <c r="T105" s="15"/>
      <c r="U105" s="51"/>
    </row>
    <row r="106" spans="1:21" s="35" customFormat="1" ht="25.5">
      <c r="A106" s="30" t="s">
        <v>127</v>
      </c>
      <c r="B106" s="37" t="s">
        <v>128</v>
      </c>
      <c r="C106" s="32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4"/>
      <c r="T106" s="33"/>
      <c r="U106" s="53"/>
    </row>
    <row r="107" spans="1:21" s="35" customFormat="1" ht="25.5">
      <c r="A107" s="30" t="s">
        <v>129</v>
      </c>
      <c r="B107" s="37" t="s">
        <v>130</v>
      </c>
      <c r="C107" s="32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3"/>
      <c r="S107" s="38"/>
      <c r="T107" s="33"/>
      <c r="U107" s="53"/>
    </row>
    <row r="108" spans="1:21" s="35" customFormat="1" ht="25.5">
      <c r="A108" s="30" t="s">
        <v>131</v>
      </c>
      <c r="B108" s="37" t="s">
        <v>132</v>
      </c>
      <c r="C108" s="32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8"/>
      <c r="T108" s="33"/>
      <c r="U108" s="53"/>
    </row>
    <row r="109" spans="1:21" s="35" customFormat="1" ht="12.75">
      <c r="A109" s="30" t="s">
        <v>133</v>
      </c>
      <c r="B109" s="37" t="s">
        <v>123</v>
      </c>
      <c r="C109" s="32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8"/>
      <c r="T109" s="33"/>
      <c r="U109" s="53"/>
    </row>
    <row r="110" spans="1:21" ht="57">
      <c r="A110" s="24">
        <v>3</v>
      </c>
      <c r="B110" s="25" t="s">
        <v>134</v>
      </c>
      <c r="C110" s="19">
        <f>C111+C114+C117+C120+C123</f>
        <v>102.5</v>
      </c>
      <c r="D110" s="19">
        <f>D111+D114+D117+D120+D123</f>
        <v>22.5</v>
      </c>
      <c r="E110" s="19">
        <f>E111+E114+E117+E120+E123</f>
        <v>7.5</v>
      </c>
      <c r="F110" s="19">
        <f>F111+F114+F117+F120+F123</f>
        <v>43.2</v>
      </c>
      <c r="G110" s="19">
        <f>G111+G114+G117+G120+G123</f>
        <v>610</v>
      </c>
      <c r="H110" s="19"/>
      <c r="I110" s="19"/>
      <c r="J110" s="19"/>
      <c r="K110" s="19"/>
      <c r="L110" s="19"/>
      <c r="M110" s="19"/>
      <c r="N110" s="19"/>
      <c r="O110" s="19">
        <f>O111+O114+O117+O120+O123</f>
        <v>0</v>
      </c>
      <c r="P110" s="19"/>
      <c r="Q110" s="19"/>
      <c r="R110" s="19">
        <f>R111+R114+R117+R120+R123</f>
        <v>0</v>
      </c>
      <c r="S110" s="7"/>
      <c r="T110" s="19"/>
      <c r="U110" s="51"/>
    </row>
    <row r="111" spans="1:21">
      <c r="A111" s="17" t="s">
        <v>135</v>
      </c>
      <c r="B111" s="22" t="s">
        <v>111</v>
      </c>
      <c r="C111" s="21">
        <f>C112+C113</f>
        <v>0</v>
      </c>
      <c r="D111" s="21">
        <f>D112+D113</f>
        <v>0</v>
      </c>
      <c r="E111" s="21">
        <f>E112+E113</f>
        <v>0</v>
      </c>
      <c r="F111" s="21">
        <f>F112+F113</f>
        <v>0</v>
      </c>
      <c r="G111" s="21">
        <f>G112+G113</f>
        <v>0</v>
      </c>
      <c r="H111" s="21"/>
      <c r="I111" s="21"/>
      <c r="J111" s="21"/>
      <c r="K111" s="21"/>
      <c r="L111" s="21"/>
      <c r="M111" s="21"/>
      <c r="N111" s="21"/>
      <c r="O111" s="21">
        <f>O112+O113</f>
        <v>0</v>
      </c>
      <c r="P111" s="21"/>
      <c r="Q111" s="21"/>
      <c r="R111" s="21">
        <f>R112+R113</f>
        <v>0</v>
      </c>
      <c r="S111" s="7"/>
      <c r="T111" s="21"/>
      <c r="U111" s="51"/>
    </row>
    <row r="112" spans="1:21">
      <c r="A112" s="17" t="s">
        <v>136</v>
      </c>
      <c r="B112" s="22" t="s">
        <v>137</v>
      </c>
      <c r="C112" s="23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7"/>
      <c r="T112" s="26"/>
      <c r="U112" s="51"/>
    </row>
    <row r="113" spans="1:21" ht="30">
      <c r="A113" s="17" t="s">
        <v>138</v>
      </c>
      <c r="B113" s="22" t="s">
        <v>72</v>
      </c>
      <c r="C113" s="23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7"/>
      <c r="T113" s="26"/>
      <c r="U113" s="51"/>
    </row>
    <row r="114" spans="1:21" ht="64.5" customHeight="1">
      <c r="A114" s="17" t="s">
        <v>139</v>
      </c>
      <c r="B114" s="22" t="s">
        <v>117</v>
      </c>
      <c r="C114" s="21">
        <f>C115+C116</f>
        <v>102.5</v>
      </c>
      <c r="D114" s="21">
        <f>D115+D116</f>
        <v>22.5</v>
      </c>
      <c r="E114" s="21">
        <f>E115+E116</f>
        <v>7.5</v>
      </c>
      <c r="F114" s="21">
        <f>F115+F116</f>
        <v>43.2</v>
      </c>
      <c r="G114" s="21">
        <f>G115+G116</f>
        <v>610</v>
      </c>
      <c r="H114" s="56">
        <f>G114/D114*100</f>
        <v>2711.1111111111109</v>
      </c>
      <c r="I114" s="64" t="s">
        <v>341</v>
      </c>
      <c r="J114" s="56">
        <f>G114/F114*100</f>
        <v>1412.037037037037</v>
      </c>
      <c r="K114" s="21"/>
      <c r="L114" s="21"/>
      <c r="M114" s="21"/>
      <c r="N114" s="21"/>
      <c r="O114" s="21">
        <f>O115+O116</f>
        <v>0</v>
      </c>
      <c r="P114" s="21"/>
      <c r="Q114" s="21"/>
      <c r="R114" s="21">
        <f>R115+R116</f>
        <v>0</v>
      </c>
      <c r="S114" s="7"/>
      <c r="T114" s="21"/>
      <c r="U114" s="51"/>
    </row>
    <row r="115" spans="1:21">
      <c r="A115" s="17" t="s">
        <v>140</v>
      </c>
      <c r="B115" s="22" t="s">
        <v>141</v>
      </c>
      <c r="C115" s="23">
        <v>102.5</v>
      </c>
      <c r="D115" s="26">
        <v>22.5</v>
      </c>
      <c r="E115" s="26">
        <v>7.5</v>
      </c>
      <c r="F115" s="26">
        <v>43.2</v>
      </c>
      <c r="G115" s="26">
        <v>610</v>
      </c>
      <c r="H115" s="56">
        <f>G115/D115*100</f>
        <v>2711.1111111111109</v>
      </c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7"/>
      <c r="T115" s="26"/>
      <c r="U115" s="51"/>
    </row>
    <row r="116" spans="1:21" ht="30">
      <c r="A116" s="17" t="s">
        <v>142</v>
      </c>
      <c r="B116" s="22" t="s">
        <v>143</v>
      </c>
      <c r="C116" s="23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7"/>
      <c r="T116" s="26"/>
      <c r="U116" s="51"/>
    </row>
    <row r="117" spans="1:21" ht="30">
      <c r="A117" s="17" t="s">
        <v>144</v>
      </c>
      <c r="B117" s="22" t="s">
        <v>145</v>
      </c>
      <c r="C117" s="21">
        <f>C118+C119</f>
        <v>0</v>
      </c>
      <c r="D117" s="21">
        <f>D118+D119</f>
        <v>0</v>
      </c>
      <c r="E117" s="21">
        <f>E118+E119</f>
        <v>0</v>
      </c>
      <c r="F117" s="21">
        <f>F118+F119</f>
        <v>0</v>
      </c>
      <c r="G117" s="21">
        <f>G118+G119</f>
        <v>0</v>
      </c>
      <c r="H117" s="21"/>
      <c r="I117" s="21"/>
      <c r="J117" s="21"/>
      <c r="K117" s="21"/>
      <c r="L117" s="21"/>
      <c r="M117" s="21"/>
      <c r="N117" s="21"/>
      <c r="O117" s="21">
        <f>O118+O119</f>
        <v>0</v>
      </c>
      <c r="P117" s="21"/>
      <c r="Q117" s="21"/>
      <c r="R117" s="21">
        <f>R118+R119</f>
        <v>0</v>
      </c>
      <c r="S117" s="7"/>
      <c r="T117" s="21"/>
      <c r="U117" s="51"/>
    </row>
    <row r="118" spans="1:21">
      <c r="A118" s="17" t="s">
        <v>146</v>
      </c>
      <c r="B118" s="22" t="s">
        <v>147</v>
      </c>
      <c r="C118" s="23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8"/>
      <c r="T118" s="26"/>
      <c r="U118" s="51"/>
    </row>
    <row r="119" spans="1:21" ht="30">
      <c r="A119" s="17" t="s">
        <v>148</v>
      </c>
      <c r="B119" s="22" t="s">
        <v>72</v>
      </c>
      <c r="C119" s="23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8"/>
      <c r="T119" s="26"/>
      <c r="U119" s="51"/>
    </row>
    <row r="120" spans="1:21" ht="60">
      <c r="A120" s="17" t="s">
        <v>149</v>
      </c>
      <c r="B120" s="22" t="s">
        <v>150</v>
      </c>
      <c r="C120" s="21">
        <f>C121+C122</f>
        <v>0</v>
      </c>
      <c r="D120" s="21">
        <f>D121+D122</f>
        <v>0</v>
      </c>
      <c r="E120" s="21">
        <f>E121+E122</f>
        <v>0</v>
      </c>
      <c r="F120" s="21">
        <f>F121+F122</f>
        <v>0</v>
      </c>
      <c r="G120" s="21">
        <f>G121+G122</f>
        <v>0</v>
      </c>
      <c r="H120" s="21"/>
      <c r="I120" s="21"/>
      <c r="J120" s="21"/>
      <c r="K120" s="21"/>
      <c r="L120" s="21"/>
      <c r="M120" s="21"/>
      <c r="N120" s="21"/>
      <c r="O120" s="21">
        <f>O121+O122</f>
        <v>0</v>
      </c>
      <c r="P120" s="21"/>
      <c r="Q120" s="21"/>
      <c r="R120" s="21">
        <f>R121+R122</f>
        <v>0</v>
      </c>
      <c r="S120" s="7"/>
      <c r="T120" s="21"/>
      <c r="U120" s="51"/>
    </row>
    <row r="121" spans="1:21" ht="60">
      <c r="A121" s="17" t="s">
        <v>151</v>
      </c>
      <c r="B121" s="22" t="s">
        <v>152</v>
      </c>
      <c r="C121" s="23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7"/>
      <c r="T121" s="15"/>
      <c r="U121" s="51"/>
    </row>
    <row r="122" spans="1:21" ht="30">
      <c r="A122" s="17" t="s">
        <v>153</v>
      </c>
      <c r="B122" s="22" t="s">
        <v>72</v>
      </c>
      <c r="C122" s="23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8"/>
      <c r="T122" s="15"/>
      <c r="U122" s="51"/>
    </row>
    <row r="123" spans="1:21" ht="36" customHeight="1">
      <c r="A123" s="17" t="s">
        <v>11</v>
      </c>
      <c r="B123" s="22" t="s">
        <v>154</v>
      </c>
      <c r="C123" s="21">
        <f>C124+C125</f>
        <v>0</v>
      </c>
      <c r="D123" s="21">
        <f>D124+D125</f>
        <v>0</v>
      </c>
      <c r="E123" s="21">
        <f>E124+E125</f>
        <v>0</v>
      </c>
      <c r="F123" s="21">
        <f>F124+F125</f>
        <v>0</v>
      </c>
      <c r="G123" s="21">
        <f>G124+G125</f>
        <v>0</v>
      </c>
      <c r="H123" s="21"/>
      <c r="I123" s="21"/>
      <c r="J123" s="21"/>
      <c r="K123" s="21"/>
      <c r="L123" s="21"/>
      <c r="M123" s="21"/>
      <c r="N123" s="21"/>
      <c r="O123" s="21">
        <f>O124+O125</f>
        <v>0</v>
      </c>
      <c r="P123" s="21"/>
      <c r="Q123" s="21"/>
      <c r="R123" s="21">
        <f>R124+R125</f>
        <v>0</v>
      </c>
      <c r="S123" s="8"/>
      <c r="T123" s="21"/>
      <c r="U123" s="51"/>
    </row>
    <row r="124" spans="1:21" ht="17.25" customHeight="1">
      <c r="A124" s="17" t="s">
        <v>155</v>
      </c>
      <c r="B124" s="22" t="s">
        <v>156</v>
      </c>
      <c r="C124" s="23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8"/>
      <c r="T124" s="15"/>
      <c r="U124" s="51"/>
    </row>
    <row r="125" spans="1:21" ht="30">
      <c r="A125" s="17" t="s">
        <v>157</v>
      </c>
      <c r="B125" s="22" t="s">
        <v>72</v>
      </c>
      <c r="C125" s="23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8"/>
      <c r="T125" s="15"/>
      <c r="U125" s="51"/>
    </row>
    <row r="126" spans="1:21" ht="75">
      <c r="A126" s="17" t="s">
        <v>12</v>
      </c>
      <c r="B126" s="22" t="s">
        <v>125</v>
      </c>
      <c r="C126" s="23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8"/>
      <c r="T126" s="15"/>
      <c r="U126" s="51"/>
    </row>
    <row r="127" spans="1:21" ht="25.5">
      <c r="A127" s="17" t="s">
        <v>158</v>
      </c>
      <c r="B127" s="37" t="s">
        <v>128</v>
      </c>
      <c r="C127" s="23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8"/>
      <c r="T127" s="15"/>
      <c r="U127" s="51"/>
    </row>
    <row r="128" spans="1:21" ht="25.5">
      <c r="A128" s="17" t="s">
        <v>159</v>
      </c>
      <c r="B128" s="37" t="s">
        <v>130</v>
      </c>
      <c r="C128" s="23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8"/>
      <c r="T128" s="15"/>
      <c r="U128" s="51"/>
    </row>
    <row r="129" spans="1:21" ht="25.5">
      <c r="A129" s="17" t="s">
        <v>160</v>
      </c>
      <c r="B129" s="37" t="s">
        <v>132</v>
      </c>
      <c r="C129" s="23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8"/>
      <c r="T129" s="15"/>
      <c r="U129" s="51"/>
    </row>
    <row r="130" spans="1:21">
      <c r="A130" s="17" t="s">
        <v>161</v>
      </c>
      <c r="B130" s="37" t="s">
        <v>123</v>
      </c>
      <c r="C130" s="23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8"/>
      <c r="T130" s="15"/>
      <c r="U130" s="51"/>
    </row>
    <row r="131" spans="1:21" ht="42.75">
      <c r="A131" s="24">
        <v>4</v>
      </c>
      <c r="B131" s="25" t="s">
        <v>162</v>
      </c>
      <c r="C131" s="19">
        <f>C134+C136+C138+C140+C132</f>
        <v>1379</v>
      </c>
      <c r="D131" s="19">
        <f>D134+D136+D138+D140+D132</f>
        <v>0</v>
      </c>
      <c r="E131" s="19">
        <f>E134+E136+E138+E140+E132</f>
        <v>0</v>
      </c>
      <c r="F131" s="19">
        <f>F134+F136+F138+F140+F132</f>
        <v>0</v>
      </c>
      <c r="G131" s="19">
        <f>G134+G136+G138+G140+G132</f>
        <v>0</v>
      </c>
      <c r="H131" s="19"/>
      <c r="I131" s="19"/>
      <c r="J131" s="19"/>
      <c r="K131" s="19"/>
      <c r="L131" s="19"/>
      <c r="M131" s="19"/>
      <c r="N131" s="19"/>
      <c r="O131" s="19">
        <f>O134+O136+O138+O140+O132</f>
        <v>0</v>
      </c>
      <c r="P131" s="19"/>
      <c r="Q131" s="19"/>
      <c r="R131" s="19">
        <f>R134+R136+R138+R140+R132</f>
        <v>0</v>
      </c>
      <c r="S131" s="8"/>
      <c r="T131" s="19"/>
      <c r="U131" s="51"/>
    </row>
    <row r="132" spans="1:21">
      <c r="A132" s="17" t="s">
        <v>13</v>
      </c>
      <c r="B132" s="22" t="s">
        <v>111</v>
      </c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7"/>
      <c r="T132" s="21"/>
      <c r="U132" s="51"/>
    </row>
    <row r="133" spans="1:21" ht="30">
      <c r="A133" s="17" t="s">
        <v>163</v>
      </c>
      <c r="B133" s="22" t="s">
        <v>164</v>
      </c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7"/>
      <c r="T133" s="21"/>
      <c r="U133" s="51"/>
    </row>
    <row r="134" spans="1:21" ht="30">
      <c r="A134" s="17" t="s">
        <v>165</v>
      </c>
      <c r="B134" s="22" t="s">
        <v>145</v>
      </c>
      <c r="C134" s="23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8"/>
      <c r="T134" s="15"/>
      <c r="U134" s="51"/>
    </row>
    <row r="135" spans="1:21" ht="30">
      <c r="A135" s="17" t="s">
        <v>166</v>
      </c>
      <c r="B135" s="22" t="s">
        <v>164</v>
      </c>
      <c r="C135" s="23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8"/>
      <c r="T135" s="15"/>
      <c r="U135" s="51"/>
    </row>
    <row r="136" spans="1:21" ht="30">
      <c r="A136" s="17" t="s">
        <v>167</v>
      </c>
      <c r="B136" s="22" t="s">
        <v>168</v>
      </c>
      <c r="C136" s="23">
        <v>1379</v>
      </c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7"/>
      <c r="T136" s="15"/>
      <c r="U136" s="51"/>
    </row>
    <row r="137" spans="1:21" ht="30">
      <c r="A137" s="17" t="s">
        <v>169</v>
      </c>
      <c r="B137" s="22" t="s">
        <v>164</v>
      </c>
      <c r="C137" s="23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8"/>
      <c r="T137" s="15"/>
      <c r="U137" s="51"/>
    </row>
    <row r="138" spans="1:21" ht="60">
      <c r="A138" s="17" t="s">
        <v>170</v>
      </c>
      <c r="B138" s="22" t="s">
        <v>171</v>
      </c>
      <c r="C138" s="23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8"/>
      <c r="T138" s="15"/>
      <c r="U138" s="51"/>
    </row>
    <row r="139" spans="1:21" ht="30">
      <c r="A139" s="17" t="s">
        <v>172</v>
      </c>
      <c r="B139" s="22" t="s">
        <v>164</v>
      </c>
      <c r="C139" s="23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7"/>
      <c r="T139" s="15"/>
      <c r="U139" s="51"/>
    </row>
    <row r="140" spans="1:21" ht="60">
      <c r="A140" s="17" t="s">
        <v>173</v>
      </c>
      <c r="B140" s="22" t="s">
        <v>171</v>
      </c>
      <c r="C140" s="23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8"/>
      <c r="T140" s="15"/>
      <c r="U140" s="51"/>
    </row>
    <row r="141" spans="1:21" ht="30">
      <c r="A141" s="17" t="s">
        <v>174</v>
      </c>
      <c r="B141" s="22" t="s">
        <v>164</v>
      </c>
      <c r="C141" s="23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8"/>
      <c r="T141" s="15"/>
      <c r="U141" s="51"/>
    </row>
    <row r="142" spans="1:21">
      <c r="A142" s="17"/>
      <c r="B142" s="27" t="s">
        <v>175</v>
      </c>
      <c r="C142" s="23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8"/>
      <c r="T142" s="15"/>
      <c r="U142" s="51"/>
    </row>
    <row r="143" spans="1:21" ht="120">
      <c r="A143" s="17" t="s">
        <v>176</v>
      </c>
      <c r="B143" s="22" t="s">
        <v>177</v>
      </c>
      <c r="C143" s="23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7"/>
      <c r="T143" s="15"/>
      <c r="U143" s="51"/>
    </row>
    <row r="144" spans="1:21" ht="30">
      <c r="A144" s="17" t="s">
        <v>178</v>
      </c>
      <c r="B144" s="22" t="s">
        <v>164</v>
      </c>
      <c r="C144" s="23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8"/>
      <c r="T144" s="15"/>
      <c r="U144" s="51"/>
    </row>
    <row r="145" spans="1:21" ht="28.5">
      <c r="A145" s="24">
        <v>5</v>
      </c>
      <c r="B145" s="25" t="s">
        <v>179</v>
      </c>
      <c r="C145" s="19">
        <f>C146+C149+C152+C155+C156+C159+C162+C163+C164+C165+C166+C167+C171</f>
        <v>1981.2</v>
      </c>
      <c r="D145" s="19">
        <f>D146+D149+D152+D155+D156+D159+D162+D163+D164+D165+D166+D167+D171</f>
        <v>2053.1</v>
      </c>
      <c r="E145" s="19">
        <f>E146+E149+E152+E155+E156+E159+E162+E163+E164+E165+E166+E167+E171</f>
        <v>1633.2</v>
      </c>
      <c r="F145" s="19">
        <f>F146+F149+F152+F155+F156+F159+F162+F163+F164+F165+F166+F167+F171</f>
        <v>1891.8999999999999</v>
      </c>
      <c r="G145" s="19">
        <f>G146+G149+G152+G155+G156+G159+G162+G163+G164+G165+G166+G167+G171</f>
        <v>1550.5</v>
      </c>
      <c r="H145" s="19"/>
      <c r="I145" s="19"/>
      <c r="J145" s="19"/>
      <c r="K145" s="19"/>
      <c r="L145" s="19"/>
      <c r="M145" s="19"/>
      <c r="N145" s="19"/>
      <c r="O145" s="19">
        <f>O146+O149+O152+O155+O156+O159+O162+O163+O164+O165+O166+O167+O171</f>
        <v>648.70000000000005</v>
      </c>
      <c r="P145" s="19"/>
      <c r="Q145" s="19"/>
      <c r="R145" s="19">
        <f>R146+R149+R152+R155+R156+R159+R162+R163+R164+R165+R166+R167+R171</f>
        <v>535.09999999999991</v>
      </c>
      <c r="S145" s="8"/>
      <c r="T145" s="19"/>
      <c r="U145" s="51"/>
    </row>
    <row r="146" spans="1:21">
      <c r="A146" s="17" t="s">
        <v>180</v>
      </c>
      <c r="B146" s="22" t="s">
        <v>181</v>
      </c>
      <c r="C146" s="21">
        <f>C147+C148</f>
        <v>91</v>
      </c>
      <c r="D146" s="21">
        <f>D147+D148</f>
        <v>0</v>
      </c>
      <c r="E146" s="21">
        <f>E147+E148</f>
        <v>0</v>
      </c>
      <c r="F146" s="21">
        <f>F147+F148</f>
        <v>0</v>
      </c>
      <c r="G146" s="21">
        <f>G147+G148</f>
        <v>0</v>
      </c>
      <c r="H146" s="21"/>
      <c r="I146" s="21"/>
      <c r="J146" s="21"/>
      <c r="K146" s="21"/>
      <c r="L146" s="21"/>
      <c r="M146" s="21"/>
      <c r="N146" s="21"/>
      <c r="O146" s="21">
        <f>O147+O148</f>
        <v>0</v>
      </c>
      <c r="P146" s="21"/>
      <c r="Q146" s="21"/>
      <c r="R146" s="21">
        <f>R147+R148</f>
        <v>0</v>
      </c>
      <c r="S146" s="7"/>
      <c r="T146" s="21"/>
      <c r="U146" s="51"/>
    </row>
    <row r="147" spans="1:21">
      <c r="A147" s="17" t="s">
        <v>182</v>
      </c>
      <c r="B147" s="22" t="s">
        <v>183</v>
      </c>
      <c r="C147" s="23">
        <v>91</v>
      </c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8"/>
      <c r="T147" s="15"/>
      <c r="U147" s="51"/>
    </row>
    <row r="148" spans="1:21" ht="30">
      <c r="A148" s="17" t="s">
        <v>184</v>
      </c>
      <c r="B148" s="22" t="s">
        <v>72</v>
      </c>
      <c r="C148" s="23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8"/>
      <c r="T148" s="15"/>
      <c r="U148" s="51"/>
    </row>
    <row r="149" spans="1:21" ht="45">
      <c r="A149" s="17" t="s">
        <v>185</v>
      </c>
      <c r="B149" s="22" t="s">
        <v>186</v>
      </c>
      <c r="C149" s="21">
        <f>C150+C151</f>
        <v>183.5</v>
      </c>
      <c r="D149" s="21">
        <f>D150+D151</f>
        <v>986.5</v>
      </c>
      <c r="E149" s="21">
        <f>E150+E151</f>
        <v>873.8</v>
      </c>
      <c r="F149" s="21">
        <f>F150+F151</f>
        <v>975.9</v>
      </c>
      <c r="G149" s="21">
        <f>G150+G151</f>
        <v>421.7</v>
      </c>
      <c r="H149" s="56">
        <f>G149/D149*100</f>
        <v>42.747085656360873</v>
      </c>
      <c r="I149" s="21"/>
      <c r="J149" s="56">
        <f>G149/F149*100</f>
        <v>43.21139461010349</v>
      </c>
      <c r="K149" s="21"/>
      <c r="L149" s="21"/>
      <c r="M149" s="21"/>
      <c r="N149" s="21"/>
      <c r="O149" s="21">
        <f>O150+O151</f>
        <v>56.9</v>
      </c>
      <c r="P149" s="56">
        <f>O149/G149*100</f>
        <v>13.493004505572681</v>
      </c>
      <c r="Q149" s="21"/>
      <c r="R149" s="21">
        <f>R150+R151</f>
        <v>46.9</v>
      </c>
      <c r="S149" s="56">
        <f>R149/O149*100</f>
        <v>82.425307557117762</v>
      </c>
      <c r="T149" s="21"/>
      <c r="U149" s="51"/>
    </row>
    <row r="150" spans="1:21" ht="45">
      <c r="A150" s="17" t="s">
        <v>187</v>
      </c>
      <c r="B150" s="22" t="s">
        <v>188</v>
      </c>
      <c r="C150" s="23">
        <v>183.5</v>
      </c>
      <c r="D150" s="23">
        <v>986.5</v>
      </c>
      <c r="E150" s="23">
        <v>873.8</v>
      </c>
      <c r="F150" s="23">
        <v>975.9</v>
      </c>
      <c r="G150" s="23">
        <v>421.7</v>
      </c>
      <c r="H150" s="56">
        <f>G150/D150*100</f>
        <v>42.747085656360873</v>
      </c>
      <c r="I150" s="23"/>
      <c r="J150" s="56">
        <f>G150/F150*100</f>
        <v>43.21139461010349</v>
      </c>
      <c r="K150" s="23"/>
      <c r="L150" s="23"/>
      <c r="M150" s="23"/>
      <c r="N150" s="23"/>
      <c r="O150" s="23">
        <v>56.9</v>
      </c>
      <c r="P150" s="56">
        <f>O150/G150*100</f>
        <v>13.493004505572681</v>
      </c>
      <c r="Q150" s="70" t="s">
        <v>348</v>
      </c>
      <c r="R150" s="23">
        <v>46.9</v>
      </c>
      <c r="S150" s="56">
        <f>R150/O150*100</f>
        <v>82.425307557117762</v>
      </c>
      <c r="T150" s="70" t="s">
        <v>348</v>
      </c>
      <c r="U150" s="51"/>
    </row>
    <row r="151" spans="1:21" ht="30">
      <c r="A151" s="17" t="s">
        <v>189</v>
      </c>
      <c r="B151" s="22" t="s">
        <v>72</v>
      </c>
      <c r="C151" s="23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8"/>
      <c r="T151" s="15"/>
      <c r="U151" s="51"/>
    </row>
    <row r="152" spans="1:21" ht="40.5" customHeight="1">
      <c r="A152" s="17" t="s">
        <v>190</v>
      </c>
      <c r="B152" s="22" t="s">
        <v>191</v>
      </c>
      <c r="C152" s="21">
        <f>C153+C154</f>
        <v>113.2</v>
      </c>
      <c r="D152" s="21">
        <f>D153+D154</f>
        <v>90.1</v>
      </c>
      <c r="E152" s="21">
        <f>E153+E154</f>
        <v>49.2</v>
      </c>
      <c r="F152" s="21">
        <f>F153+F154</f>
        <v>78.400000000000006</v>
      </c>
      <c r="G152" s="21">
        <f>G153+G154</f>
        <v>53.1</v>
      </c>
      <c r="H152" s="56">
        <f>G152/D152*100</f>
        <v>58.93451720310766</v>
      </c>
      <c r="I152" s="64" t="s">
        <v>340</v>
      </c>
      <c r="J152" s="56">
        <f>G152/F152*100</f>
        <v>67.729591836734699</v>
      </c>
      <c r="K152" s="21"/>
      <c r="L152" s="21"/>
      <c r="M152" s="21"/>
      <c r="N152" s="21"/>
      <c r="O152" s="21">
        <f>O153+O154</f>
        <v>23.1</v>
      </c>
      <c r="P152" s="56">
        <f>O152/G152*100</f>
        <v>43.502824858757059</v>
      </c>
      <c r="Q152" s="64" t="s">
        <v>345</v>
      </c>
      <c r="R152" s="21">
        <f>R153+R154</f>
        <v>23.1</v>
      </c>
      <c r="S152" s="8"/>
      <c r="T152" s="21"/>
      <c r="U152" s="51"/>
    </row>
    <row r="153" spans="1:21">
      <c r="A153" s="17" t="s">
        <v>192</v>
      </c>
      <c r="B153" s="22" t="s">
        <v>193</v>
      </c>
      <c r="C153" s="23">
        <v>113.2</v>
      </c>
      <c r="D153" s="15">
        <v>90.1</v>
      </c>
      <c r="E153" s="15">
        <v>49.2</v>
      </c>
      <c r="F153" s="15">
        <v>78.400000000000006</v>
      </c>
      <c r="G153" s="15">
        <v>53.1</v>
      </c>
      <c r="H153" s="56">
        <f>G153/D153*100</f>
        <v>58.93451720310766</v>
      </c>
      <c r="I153" s="15"/>
      <c r="J153" s="56">
        <f>G153/F153*100</f>
        <v>67.729591836734699</v>
      </c>
      <c r="K153" s="15"/>
      <c r="L153" s="15"/>
      <c r="M153" s="15"/>
      <c r="N153" s="15"/>
      <c r="O153" s="15">
        <v>23.1</v>
      </c>
      <c r="P153" s="56">
        <f>O153/G153*100</f>
        <v>43.502824858757059</v>
      </c>
      <c r="Q153" s="15"/>
      <c r="R153" s="15">
        <v>23.1</v>
      </c>
      <c r="S153" s="56">
        <f>R153/O153*100</f>
        <v>100</v>
      </c>
      <c r="T153" s="15"/>
      <c r="U153" s="51"/>
    </row>
    <row r="154" spans="1:21" ht="30">
      <c r="A154" s="17" t="s">
        <v>194</v>
      </c>
      <c r="B154" s="22" t="s">
        <v>72</v>
      </c>
      <c r="C154" s="23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8"/>
      <c r="T154" s="15"/>
      <c r="U154" s="51"/>
    </row>
    <row r="155" spans="1:21">
      <c r="A155" s="17" t="s">
        <v>195</v>
      </c>
      <c r="B155" s="22" t="s">
        <v>196</v>
      </c>
      <c r="C155" s="23">
        <v>207.5</v>
      </c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7"/>
      <c r="T155" s="28"/>
      <c r="U155" s="51"/>
    </row>
    <row r="156" spans="1:21" ht="30">
      <c r="A156" s="17" t="s">
        <v>197</v>
      </c>
      <c r="B156" s="22" t="s">
        <v>198</v>
      </c>
      <c r="C156" s="21">
        <f>C157+C158</f>
        <v>0</v>
      </c>
      <c r="D156" s="21">
        <f>D157+D158</f>
        <v>0</v>
      </c>
      <c r="E156" s="21">
        <f>E157+E158</f>
        <v>0</v>
      </c>
      <c r="F156" s="21">
        <f>F157+F158</f>
        <v>0</v>
      </c>
      <c r="G156" s="21">
        <f>G157+G158</f>
        <v>0</v>
      </c>
      <c r="H156" s="21"/>
      <c r="I156" s="21"/>
      <c r="J156" s="21"/>
      <c r="K156" s="21"/>
      <c r="L156" s="21"/>
      <c r="M156" s="21"/>
      <c r="N156" s="21"/>
      <c r="O156" s="21">
        <f>O157+O158</f>
        <v>0</v>
      </c>
      <c r="P156" s="21"/>
      <c r="Q156" s="21"/>
      <c r="R156" s="21">
        <f>R157+R158</f>
        <v>0</v>
      </c>
      <c r="S156" s="7">
        <f>S9-S58</f>
        <v>0</v>
      </c>
      <c r="T156" s="21"/>
      <c r="U156" s="51"/>
    </row>
    <row r="157" spans="1:21" ht="30">
      <c r="A157" s="17" t="s">
        <v>199</v>
      </c>
      <c r="B157" s="22" t="s">
        <v>200</v>
      </c>
      <c r="C157" s="23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29"/>
      <c r="T157" s="15"/>
    </row>
    <row r="158" spans="1:21" ht="30">
      <c r="A158" s="17" t="s">
        <v>201</v>
      </c>
      <c r="B158" s="22" t="s">
        <v>72</v>
      </c>
      <c r="C158" s="23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8"/>
      <c r="T158" s="15"/>
    </row>
    <row r="159" spans="1:21" ht="72">
      <c r="A159" s="17" t="s">
        <v>202</v>
      </c>
      <c r="B159" s="22" t="s">
        <v>203</v>
      </c>
      <c r="C159" s="21">
        <f>C160+C161</f>
        <v>242.6</v>
      </c>
      <c r="D159" s="21">
        <f>D160+D161</f>
        <v>191.1</v>
      </c>
      <c r="E159" s="21">
        <f>E160+E161</f>
        <v>186</v>
      </c>
      <c r="F159" s="21">
        <f>F160+F161</f>
        <v>217.1</v>
      </c>
      <c r="G159" s="21">
        <f>G160+G161</f>
        <v>226.9</v>
      </c>
      <c r="H159" s="56">
        <f>G159/D159*100</f>
        <v>118.73364730507588</v>
      </c>
      <c r="I159" s="64" t="s">
        <v>342</v>
      </c>
      <c r="J159" s="56">
        <f>G159/F159*100</f>
        <v>104.51404882542607</v>
      </c>
      <c r="K159" s="21"/>
      <c r="L159" s="21"/>
      <c r="M159" s="21"/>
      <c r="N159" s="21"/>
      <c r="O159" s="21">
        <f>O160+O161</f>
        <v>226.9</v>
      </c>
      <c r="P159" s="56">
        <f>O159/G159*100</f>
        <v>100</v>
      </c>
      <c r="Q159" s="21"/>
      <c r="R159" s="21">
        <f>R160+R161</f>
        <v>226.9</v>
      </c>
      <c r="S159" s="29"/>
      <c r="T159" s="21"/>
    </row>
    <row r="160" spans="1:21">
      <c r="A160" s="17" t="s">
        <v>204</v>
      </c>
      <c r="B160" s="22" t="s">
        <v>205</v>
      </c>
      <c r="C160" s="23">
        <v>242.6</v>
      </c>
      <c r="D160" s="15">
        <v>191.1</v>
      </c>
      <c r="E160" s="54">
        <v>186</v>
      </c>
      <c r="F160" s="15">
        <v>217.1</v>
      </c>
      <c r="G160" s="15">
        <v>226.9</v>
      </c>
      <c r="H160" s="15"/>
      <c r="I160" s="15"/>
      <c r="J160" s="15"/>
      <c r="K160" s="15"/>
      <c r="L160" s="15"/>
      <c r="M160" s="15"/>
      <c r="N160" s="15"/>
      <c r="O160" s="15">
        <v>226.9</v>
      </c>
      <c r="P160" s="15"/>
      <c r="Q160" s="15"/>
      <c r="R160" s="15">
        <v>226.9</v>
      </c>
      <c r="S160" s="56">
        <f>R160/O160*100</f>
        <v>100</v>
      </c>
      <c r="T160" s="15"/>
    </row>
    <row r="161" spans="1:20" ht="30">
      <c r="A161" s="17" t="s">
        <v>206</v>
      </c>
      <c r="B161" s="22" t="s">
        <v>207</v>
      </c>
      <c r="C161" s="23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8"/>
      <c r="T161" s="15"/>
    </row>
    <row r="162" spans="1:20" ht="45">
      <c r="A162" s="17" t="s">
        <v>208</v>
      </c>
      <c r="B162" s="22" t="s">
        <v>209</v>
      </c>
      <c r="C162" s="23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9"/>
      <c r="T162" s="28"/>
    </row>
    <row r="163" spans="1:20">
      <c r="A163" s="17" t="s">
        <v>210</v>
      </c>
      <c r="B163" s="22" t="s">
        <v>211</v>
      </c>
      <c r="C163" s="23"/>
      <c r="D163" s="54">
        <v>2</v>
      </c>
      <c r="E163" s="15"/>
      <c r="F163" s="15"/>
      <c r="G163" s="54">
        <v>2</v>
      </c>
      <c r="H163" s="15"/>
      <c r="I163" s="15"/>
      <c r="J163" s="15"/>
      <c r="K163" s="15"/>
      <c r="L163" s="15"/>
      <c r="M163" s="15"/>
      <c r="N163" s="15"/>
      <c r="O163" s="54">
        <v>2</v>
      </c>
      <c r="P163" s="56">
        <f>O163/G163*100</f>
        <v>100</v>
      </c>
      <c r="Q163" s="15"/>
      <c r="R163" s="54">
        <v>2</v>
      </c>
      <c r="S163" s="56">
        <f>R163/O163*100</f>
        <v>100</v>
      </c>
      <c r="T163" s="15"/>
    </row>
    <row r="164" spans="1:20">
      <c r="A164" s="17" t="s">
        <v>212</v>
      </c>
      <c r="B164" s="22" t="s">
        <v>213</v>
      </c>
      <c r="C164" s="23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29"/>
      <c r="T164" s="15"/>
    </row>
    <row r="165" spans="1:20" ht="30">
      <c r="A165" s="17" t="s">
        <v>214</v>
      </c>
      <c r="B165" s="22" t="s">
        <v>215</v>
      </c>
      <c r="C165" s="23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29"/>
      <c r="T165" s="15"/>
    </row>
    <row r="166" spans="1:20" ht="30">
      <c r="A166" s="17" t="s">
        <v>216</v>
      </c>
      <c r="B166" s="22" t="s">
        <v>217</v>
      </c>
      <c r="C166" s="23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29"/>
      <c r="T166" s="15"/>
    </row>
    <row r="167" spans="1:20" ht="103.5" customHeight="1">
      <c r="A167" s="17" t="s">
        <v>218</v>
      </c>
      <c r="B167" s="22" t="s">
        <v>219</v>
      </c>
      <c r="C167" s="23">
        <v>68.900000000000006</v>
      </c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29"/>
      <c r="T167" s="15"/>
    </row>
    <row r="168" spans="1:20" ht="30">
      <c r="A168" s="17" t="s">
        <v>220</v>
      </c>
      <c r="B168" s="22" t="s">
        <v>221</v>
      </c>
      <c r="C168" s="23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29"/>
      <c r="T168" s="15"/>
    </row>
    <row r="169" spans="1:20" ht="45">
      <c r="A169" s="17" t="s">
        <v>222</v>
      </c>
      <c r="B169" s="22" t="s">
        <v>132</v>
      </c>
      <c r="C169" s="23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29"/>
      <c r="T169" s="15"/>
    </row>
    <row r="170" spans="1:20">
      <c r="A170" s="17" t="s">
        <v>223</v>
      </c>
      <c r="B170" s="22" t="s">
        <v>123</v>
      </c>
      <c r="C170" s="23">
        <v>68.900000000000006</v>
      </c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29"/>
      <c r="T170" s="15"/>
    </row>
    <row r="171" spans="1:20">
      <c r="A171" s="17" t="s">
        <v>224</v>
      </c>
      <c r="B171" s="22" t="s">
        <v>225</v>
      </c>
      <c r="C171" s="21">
        <f>SUM(C172:C203)</f>
        <v>1074.5</v>
      </c>
      <c r="D171" s="21">
        <f>SUM(D172:D203)</f>
        <v>783.4</v>
      </c>
      <c r="E171" s="21">
        <f>SUM(E172:E203)</f>
        <v>524.20000000000005</v>
      </c>
      <c r="F171" s="21">
        <f>SUM(F172:F203)</f>
        <v>620.5</v>
      </c>
      <c r="G171" s="21">
        <f>SUM(G172:G203)</f>
        <v>846.8</v>
      </c>
      <c r="H171" s="21"/>
      <c r="I171" s="21"/>
      <c r="J171" s="21"/>
      <c r="K171" s="21"/>
      <c r="L171" s="21"/>
      <c r="M171" s="21"/>
      <c r="N171" s="21"/>
      <c r="O171" s="21">
        <f>SUM(O172:O203)</f>
        <v>339.8</v>
      </c>
      <c r="P171" s="56">
        <f>O171/G171*100</f>
        <v>40.127538970240913</v>
      </c>
      <c r="Q171" s="21"/>
      <c r="R171" s="21">
        <f>SUM(R172:R203)</f>
        <v>236.2</v>
      </c>
      <c r="S171" s="56">
        <f>R171/O171*100</f>
        <v>69.511477339611531</v>
      </c>
      <c r="T171" s="21"/>
    </row>
    <row r="172" spans="1:20" ht="25.5">
      <c r="A172" s="17" t="s">
        <v>226</v>
      </c>
      <c r="B172" s="31" t="s">
        <v>227</v>
      </c>
      <c r="C172" s="23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29"/>
      <c r="T172" s="15"/>
    </row>
    <row r="173" spans="1:20" ht="102">
      <c r="A173" s="17" t="s">
        <v>228</v>
      </c>
      <c r="B173" s="31" t="s">
        <v>229</v>
      </c>
      <c r="C173" s="23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7">
        <f>S40-S75</f>
        <v>0</v>
      </c>
      <c r="T173" s="15"/>
    </row>
    <row r="174" spans="1:20" ht="25.5">
      <c r="A174" s="17" t="s">
        <v>230</v>
      </c>
      <c r="B174" s="31" t="s">
        <v>231</v>
      </c>
      <c r="C174" s="23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9"/>
      <c r="T174" s="26"/>
    </row>
    <row r="175" spans="1:20" ht="45">
      <c r="A175" s="17" t="s">
        <v>232</v>
      </c>
      <c r="B175" s="31" t="s">
        <v>233</v>
      </c>
      <c r="C175" s="23">
        <v>20.100000000000001</v>
      </c>
      <c r="D175" s="15">
        <v>42.5</v>
      </c>
      <c r="E175" s="15">
        <v>20.3</v>
      </c>
      <c r="F175" s="15">
        <v>21.2</v>
      </c>
      <c r="G175" s="15">
        <v>36.5</v>
      </c>
      <c r="H175" s="56">
        <f>G175/D175*100</f>
        <v>85.882352941176464</v>
      </c>
      <c r="I175" s="15"/>
      <c r="J175" s="56">
        <f>G175/F175*100</f>
        <v>172.16981132075472</v>
      </c>
      <c r="K175" s="15"/>
      <c r="L175" s="15"/>
      <c r="M175" s="15"/>
      <c r="N175" s="15"/>
      <c r="O175" s="15">
        <v>32.5</v>
      </c>
      <c r="P175" s="56">
        <f>O175/G175*100</f>
        <v>89.041095890410958</v>
      </c>
      <c r="Q175" s="70" t="s">
        <v>348</v>
      </c>
      <c r="R175" s="15">
        <v>32.5</v>
      </c>
      <c r="S175" s="56">
        <f>R175/O175*100</f>
        <v>100</v>
      </c>
      <c r="T175" s="15"/>
    </row>
    <row r="176" spans="1:20" ht="46.5" customHeight="1">
      <c r="A176" s="17" t="s">
        <v>234</v>
      </c>
      <c r="B176" s="31" t="s">
        <v>235</v>
      </c>
      <c r="C176" s="23">
        <v>12</v>
      </c>
      <c r="D176" s="54">
        <v>50</v>
      </c>
      <c r="E176" s="15">
        <v>43.7</v>
      </c>
      <c r="F176" s="15">
        <v>46.8</v>
      </c>
      <c r="G176" s="15">
        <v>60.2</v>
      </c>
      <c r="H176" s="56">
        <f>G176/D176*100</f>
        <v>120.39999999999999</v>
      </c>
      <c r="I176" s="15"/>
      <c r="J176" s="56">
        <f>G176/F176*100</f>
        <v>128.63247863247864</v>
      </c>
      <c r="K176" s="15"/>
      <c r="L176" s="15"/>
      <c r="M176" s="15"/>
      <c r="N176" s="15"/>
      <c r="O176" s="54">
        <v>30</v>
      </c>
      <c r="P176" s="56">
        <f>O176/G176*100</f>
        <v>49.833887043189371</v>
      </c>
      <c r="Q176" s="70" t="s">
        <v>348</v>
      </c>
      <c r="R176" s="15">
        <v>21.4</v>
      </c>
      <c r="S176" s="56">
        <f>R176/O176*100</f>
        <v>71.333333333333329</v>
      </c>
      <c r="T176" s="70" t="s">
        <v>348</v>
      </c>
    </row>
    <row r="177" spans="1:20" ht="25.5">
      <c r="A177" s="17" t="s">
        <v>236</v>
      </c>
      <c r="B177" s="31" t="s">
        <v>237</v>
      </c>
      <c r="C177" s="23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54"/>
      <c r="P177" s="15"/>
      <c r="Q177" s="15"/>
      <c r="R177" s="15"/>
      <c r="S177" s="29"/>
      <c r="T177" s="15"/>
    </row>
    <row r="178" spans="1:20" ht="25.5">
      <c r="A178" s="17" t="s">
        <v>238</v>
      </c>
      <c r="B178" s="31" t="s">
        <v>239</v>
      </c>
      <c r="C178" s="23"/>
      <c r="D178" s="15"/>
      <c r="E178" s="15"/>
      <c r="F178" s="15">
        <v>4.2</v>
      </c>
      <c r="G178" s="15">
        <v>4.5</v>
      </c>
      <c r="H178" s="56"/>
      <c r="I178" s="15"/>
      <c r="J178" s="56">
        <f t="shared" ref="J178:J185" si="0">G178/F178*100</f>
        <v>107.14285714285714</v>
      </c>
      <c r="K178" s="15"/>
      <c r="L178" s="15"/>
      <c r="M178" s="15"/>
      <c r="N178" s="15"/>
      <c r="O178" s="54"/>
      <c r="P178" s="15"/>
      <c r="Q178" s="15"/>
      <c r="R178" s="15"/>
      <c r="S178" s="29"/>
      <c r="T178" s="15"/>
    </row>
    <row r="179" spans="1:20" ht="45">
      <c r="A179" s="17" t="s">
        <v>240</v>
      </c>
      <c r="B179" s="31" t="s">
        <v>241</v>
      </c>
      <c r="C179" s="23">
        <v>116.8</v>
      </c>
      <c r="D179" s="15">
        <v>75.3</v>
      </c>
      <c r="E179" s="15">
        <v>49.2</v>
      </c>
      <c r="F179" s="15">
        <v>66.400000000000006</v>
      </c>
      <c r="G179" s="15">
        <v>60.5</v>
      </c>
      <c r="H179" s="56">
        <f t="shared" ref="H179:H185" si="1">G179/D179*100</f>
        <v>80.345285524568396</v>
      </c>
      <c r="I179" s="15"/>
      <c r="J179" s="56">
        <f t="shared" si="0"/>
        <v>91.114457831325296</v>
      </c>
      <c r="K179" s="15"/>
      <c r="L179" s="15"/>
      <c r="M179" s="15"/>
      <c r="N179" s="15"/>
      <c r="O179" s="54">
        <v>52.9</v>
      </c>
      <c r="P179" s="56">
        <f>O179/G179*100</f>
        <v>87.438016528925615</v>
      </c>
      <c r="Q179" s="70" t="s">
        <v>348</v>
      </c>
      <c r="R179" s="15">
        <v>54.9</v>
      </c>
      <c r="S179" s="56">
        <f>R179/O179*100</f>
        <v>103.78071833648393</v>
      </c>
      <c r="T179" s="15"/>
    </row>
    <row r="180" spans="1:20" ht="48">
      <c r="A180" s="17" t="s">
        <v>242</v>
      </c>
      <c r="B180" s="31" t="s">
        <v>243</v>
      </c>
      <c r="C180" s="23">
        <v>6.4</v>
      </c>
      <c r="D180" s="54">
        <v>10</v>
      </c>
      <c r="E180" s="15"/>
      <c r="F180" s="15">
        <v>2.7</v>
      </c>
      <c r="G180" s="54">
        <v>10</v>
      </c>
      <c r="H180" s="56">
        <f t="shared" si="1"/>
        <v>100</v>
      </c>
      <c r="I180" s="15"/>
      <c r="J180" s="56">
        <f t="shared" si="0"/>
        <v>370.37037037037032</v>
      </c>
      <c r="K180" s="60" t="s">
        <v>343</v>
      </c>
      <c r="L180" s="15"/>
      <c r="M180" s="15"/>
      <c r="N180" s="15"/>
      <c r="O180" s="54">
        <v>10</v>
      </c>
      <c r="P180" s="56">
        <f>O180/G180*100</f>
        <v>100</v>
      </c>
      <c r="Q180" s="15"/>
      <c r="R180" s="54">
        <v>5</v>
      </c>
      <c r="S180" s="56">
        <f>R180/O180*100</f>
        <v>50</v>
      </c>
      <c r="T180" s="70" t="s">
        <v>348</v>
      </c>
    </row>
    <row r="181" spans="1:20" ht="25.5">
      <c r="A181" s="17" t="s">
        <v>244</v>
      </c>
      <c r="B181" s="31" t="s">
        <v>245</v>
      </c>
      <c r="C181" s="23">
        <v>9.3000000000000007</v>
      </c>
      <c r="D181" s="15">
        <v>5.0999999999999996</v>
      </c>
      <c r="E181" s="15"/>
      <c r="F181" s="15">
        <v>4.0999999999999996</v>
      </c>
      <c r="G181" s="15">
        <v>5.0999999999999996</v>
      </c>
      <c r="H181" s="56">
        <f t="shared" si="1"/>
        <v>100</v>
      </c>
      <c r="I181" s="15"/>
      <c r="J181" s="56">
        <f t="shared" si="0"/>
        <v>124.39024390243902</v>
      </c>
      <c r="K181" s="15"/>
      <c r="L181" s="15"/>
      <c r="M181" s="15"/>
      <c r="N181" s="15"/>
      <c r="O181" s="15">
        <v>5.0999999999999996</v>
      </c>
      <c r="P181" s="56">
        <f>O181/G181*100</f>
        <v>100</v>
      </c>
      <c r="Q181" s="15"/>
      <c r="R181" s="15">
        <v>5.0999999999999996</v>
      </c>
      <c r="S181" s="56">
        <f>R181/O181*100</f>
        <v>100</v>
      </c>
      <c r="T181" s="15"/>
    </row>
    <row r="182" spans="1:20" ht="36">
      <c r="A182" s="17" t="s">
        <v>246</v>
      </c>
      <c r="B182" s="31" t="s">
        <v>247</v>
      </c>
      <c r="C182" s="23">
        <v>16.3</v>
      </c>
      <c r="D182" s="15">
        <v>16.7</v>
      </c>
      <c r="E182" s="54">
        <v>1</v>
      </c>
      <c r="F182" s="54">
        <v>5</v>
      </c>
      <c r="G182" s="54">
        <v>10</v>
      </c>
      <c r="H182" s="56">
        <f t="shared" si="1"/>
        <v>59.880239520958092</v>
      </c>
      <c r="I182" s="15"/>
      <c r="J182" s="56">
        <f t="shared" si="0"/>
        <v>200</v>
      </c>
      <c r="K182" s="60" t="s">
        <v>344</v>
      </c>
      <c r="L182" s="15"/>
      <c r="M182" s="15"/>
      <c r="N182" s="15"/>
      <c r="O182" s="15"/>
      <c r="P182" s="15"/>
      <c r="Q182" s="15"/>
      <c r="R182" s="15"/>
      <c r="S182" s="29"/>
      <c r="T182" s="15"/>
    </row>
    <row r="183" spans="1:20">
      <c r="A183" s="17" t="s">
        <v>248</v>
      </c>
      <c r="B183" s="31" t="s">
        <v>249</v>
      </c>
      <c r="C183" s="23"/>
      <c r="D183" s="15">
        <v>22.4</v>
      </c>
      <c r="E183" s="15">
        <v>18.8</v>
      </c>
      <c r="F183" s="15">
        <v>18.8</v>
      </c>
      <c r="G183" s="15">
        <v>22.4</v>
      </c>
      <c r="H183" s="56">
        <f t="shared" si="1"/>
        <v>100</v>
      </c>
      <c r="I183" s="15"/>
      <c r="J183" s="56">
        <f t="shared" si="0"/>
        <v>119.14893617021276</v>
      </c>
      <c r="K183" s="15"/>
      <c r="L183" s="15"/>
      <c r="M183" s="15"/>
      <c r="N183" s="15"/>
      <c r="O183" s="15">
        <v>22.4</v>
      </c>
      <c r="P183" s="56">
        <f>O183/G183*100</f>
        <v>100</v>
      </c>
      <c r="Q183" s="15"/>
      <c r="R183" s="15">
        <v>22.4</v>
      </c>
      <c r="S183" s="56">
        <f>R183/O183*100</f>
        <v>100</v>
      </c>
      <c r="T183" s="15"/>
    </row>
    <row r="184" spans="1:20" ht="45">
      <c r="A184" s="17" t="s">
        <v>250</v>
      </c>
      <c r="B184" s="31" t="s">
        <v>251</v>
      </c>
      <c r="C184" s="23">
        <v>57.3</v>
      </c>
      <c r="D184" s="15">
        <v>79.5</v>
      </c>
      <c r="E184" s="15">
        <v>58.9</v>
      </c>
      <c r="F184" s="15">
        <v>77.900000000000006</v>
      </c>
      <c r="G184" s="54">
        <v>110.3</v>
      </c>
      <c r="H184" s="56">
        <f t="shared" si="1"/>
        <v>138.74213836477986</v>
      </c>
      <c r="I184" s="15"/>
      <c r="J184" s="56">
        <f t="shared" si="0"/>
        <v>141.59178433889602</v>
      </c>
      <c r="K184" s="15"/>
      <c r="L184" s="15"/>
      <c r="M184" s="15"/>
      <c r="N184" s="15"/>
      <c r="O184" s="15">
        <v>80.2</v>
      </c>
      <c r="P184" s="56">
        <f>O184/G184*100</f>
        <v>72.710788757932903</v>
      </c>
      <c r="Q184" s="70" t="s">
        <v>348</v>
      </c>
      <c r="R184" s="15">
        <v>1.6</v>
      </c>
      <c r="S184" s="56">
        <f>R184/O184*100</f>
        <v>1.99501246882793</v>
      </c>
      <c r="T184" s="70" t="s">
        <v>348</v>
      </c>
    </row>
    <row r="185" spans="1:20" ht="45">
      <c r="A185" s="17" t="s">
        <v>252</v>
      </c>
      <c r="B185" s="31" t="s">
        <v>253</v>
      </c>
      <c r="C185" s="23">
        <v>119.9</v>
      </c>
      <c r="D185" s="54">
        <v>90</v>
      </c>
      <c r="E185" s="15">
        <v>70.099999999999994</v>
      </c>
      <c r="F185" s="15">
        <v>77.7</v>
      </c>
      <c r="G185" s="54">
        <v>100</v>
      </c>
      <c r="H185" s="56">
        <f t="shared" si="1"/>
        <v>111.11111111111111</v>
      </c>
      <c r="I185" s="15"/>
      <c r="J185" s="56">
        <f t="shared" si="0"/>
        <v>128.70012870012872</v>
      </c>
      <c r="K185" s="15"/>
      <c r="L185" s="15"/>
      <c r="M185" s="15"/>
      <c r="N185" s="15"/>
      <c r="O185" s="54">
        <v>40</v>
      </c>
      <c r="P185" s="56">
        <f>O185/G185*100</f>
        <v>40</v>
      </c>
      <c r="Q185" s="70" t="s">
        <v>348</v>
      </c>
      <c r="R185" s="54">
        <v>40</v>
      </c>
      <c r="S185" s="56">
        <f>R185/O185*100</f>
        <v>100</v>
      </c>
      <c r="T185" s="15"/>
    </row>
    <row r="186" spans="1:20" ht="51">
      <c r="A186" s="17" t="s">
        <v>254</v>
      </c>
      <c r="B186" s="31" t="s">
        <v>255</v>
      </c>
      <c r="C186" s="23">
        <v>374.5</v>
      </c>
      <c r="D186" s="54">
        <v>22</v>
      </c>
      <c r="E186" s="54">
        <v>12</v>
      </c>
      <c r="F186" s="54">
        <v>22</v>
      </c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54"/>
      <c r="S186" s="29"/>
      <c r="T186" s="15"/>
    </row>
    <row r="187" spans="1:20" ht="51">
      <c r="A187" s="17" t="s">
        <v>256</v>
      </c>
      <c r="B187" s="31" t="s">
        <v>257</v>
      </c>
      <c r="C187" s="23"/>
      <c r="D187" s="15"/>
      <c r="E187" s="15"/>
      <c r="F187" s="54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54"/>
      <c r="S187" s="29"/>
      <c r="T187" s="15"/>
    </row>
    <row r="188" spans="1:20">
      <c r="A188" s="17" t="s">
        <v>258</v>
      </c>
      <c r="B188" s="31" t="s">
        <v>259</v>
      </c>
      <c r="C188" s="23"/>
      <c r="D188" s="15"/>
      <c r="E188" s="15"/>
      <c r="F188" s="54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54"/>
      <c r="S188" s="29"/>
      <c r="T188" s="15"/>
    </row>
    <row r="189" spans="1:20">
      <c r="A189" s="17" t="s">
        <v>260</v>
      </c>
      <c r="B189" s="31" t="s">
        <v>261</v>
      </c>
      <c r="C189" s="23"/>
      <c r="D189" s="15"/>
      <c r="E189" s="15"/>
      <c r="F189" s="54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54"/>
      <c r="S189" s="29"/>
      <c r="T189" s="15"/>
    </row>
    <row r="190" spans="1:20">
      <c r="A190" s="17" t="s">
        <v>262</v>
      </c>
      <c r="B190" s="31" t="s">
        <v>263</v>
      </c>
      <c r="C190" s="23"/>
      <c r="D190" s="54">
        <v>10</v>
      </c>
      <c r="E190" s="15"/>
      <c r="F190" s="54"/>
      <c r="G190" s="54">
        <v>10</v>
      </c>
      <c r="H190" s="56">
        <f>G190/D190*100</f>
        <v>100</v>
      </c>
      <c r="I190" s="15"/>
      <c r="J190" s="15"/>
      <c r="K190" s="15"/>
      <c r="L190" s="15"/>
      <c r="M190" s="15"/>
      <c r="N190" s="15"/>
      <c r="O190" s="15"/>
      <c r="P190" s="15"/>
      <c r="Q190" s="15"/>
      <c r="R190" s="54"/>
      <c r="S190" s="29"/>
      <c r="T190" s="15"/>
    </row>
    <row r="191" spans="1:20">
      <c r="A191" s="17" t="s">
        <v>264</v>
      </c>
      <c r="B191" s="31" t="s">
        <v>265</v>
      </c>
      <c r="C191" s="23">
        <v>10</v>
      </c>
      <c r="D191" s="15"/>
      <c r="E191" s="15"/>
      <c r="F191" s="54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54"/>
      <c r="S191" s="29"/>
      <c r="T191" s="15"/>
    </row>
    <row r="192" spans="1:20">
      <c r="A192" s="17" t="s">
        <v>266</v>
      </c>
      <c r="B192" s="31" t="s">
        <v>267</v>
      </c>
      <c r="C192" s="23"/>
      <c r="D192" s="15"/>
      <c r="E192" s="15"/>
      <c r="F192" s="54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54"/>
      <c r="S192" s="29"/>
      <c r="T192" s="15"/>
    </row>
    <row r="193" spans="1:20" ht="25.5">
      <c r="A193" s="17" t="s">
        <v>268</v>
      </c>
      <c r="B193" s="31" t="s">
        <v>269</v>
      </c>
      <c r="C193" s="23">
        <v>9</v>
      </c>
      <c r="D193" s="54">
        <v>29</v>
      </c>
      <c r="E193" s="15">
        <v>21.6</v>
      </c>
      <c r="F193" s="54">
        <v>29</v>
      </c>
      <c r="G193" s="54">
        <v>19</v>
      </c>
      <c r="H193" s="56">
        <f>G193/D193*100</f>
        <v>65.517241379310349</v>
      </c>
      <c r="I193" s="15"/>
      <c r="J193" s="56">
        <f>G193/F193*100</f>
        <v>65.517241379310349</v>
      </c>
      <c r="K193" s="15"/>
      <c r="L193" s="15"/>
      <c r="M193" s="15"/>
      <c r="N193" s="15"/>
      <c r="O193" s="54">
        <v>19</v>
      </c>
      <c r="P193" s="56">
        <f>O193/G193*100</f>
        <v>100</v>
      </c>
      <c r="Q193" s="15"/>
      <c r="R193" s="54">
        <v>19</v>
      </c>
      <c r="S193" s="56">
        <f>R193/O193*100</f>
        <v>100</v>
      </c>
      <c r="T193" s="15"/>
    </row>
    <row r="194" spans="1:20" ht="25.5">
      <c r="A194" s="17" t="s">
        <v>270</v>
      </c>
      <c r="B194" s="31" t="s">
        <v>271</v>
      </c>
      <c r="C194" s="23"/>
      <c r="D194" s="54"/>
      <c r="E194" s="15"/>
      <c r="F194" s="54"/>
      <c r="G194" s="15"/>
      <c r="H194" s="15"/>
      <c r="I194" s="15"/>
      <c r="J194" s="15"/>
      <c r="K194" s="15"/>
      <c r="L194" s="15"/>
      <c r="M194" s="15"/>
      <c r="N194" s="15"/>
      <c r="O194" s="54"/>
      <c r="P194" s="15"/>
      <c r="Q194" s="15"/>
      <c r="R194" s="54"/>
      <c r="S194" s="29"/>
      <c r="T194" s="15"/>
    </row>
    <row r="195" spans="1:20" ht="25.5">
      <c r="A195" s="17" t="s">
        <v>272</v>
      </c>
      <c r="B195" s="31" t="s">
        <v>273</v>
      </c>
      <c r="C195" s="23">
        <v>10</v>
      </c>
      <c r="D195" s="54">
        <v>10</v>
      </c>
      <c r="E195" s="54">
        <v>10</v>
      </c>
      <c r="F195" s="54">
        <v>10</v>
      </c>
      <c r="G195" s="54">
        <v>10</v>
      </c>
      <c r="H195" s="56">
        <f>G195/D195*100</f>
        <v>100</v>
      </c>
      <c r="I195" s="15"/>
      <c r="J195" s="56">
        <f>G195/F195*100</f>
        <v>100</v>
      </c>
      <c r="K195" s="15"/>
      <c r="L195" s="15"/>
      <c r="M195" s="15"/>
      <c r="N195" s="15"/>
      <c r="O195" s="54">
        <v>10</v>
      </c>
      <c r="P195" s="56">
        <f>O195/G195*100</f>
        <v>100</v>
      </c>
      <c r="Q195" s="15"/>
      <c r="R195" s="54">
        <v>10</v>
      </c>
      <c r="S195" s="56">
        <f>R195/O195*100</f>
        <v>100</v>
      </c>
      <c r="T195" s="15"/>
    </row>
    <row r="196" spans="1:20" ht="63.75">
      <c r="A196" s="17" t="s">
        <v>274</v>
      </c>
      <c r="B196" s="31" t="s">
        <v>292</v>
      </c>
      <c r="C196" s="23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29"/>
      <c r="T196" s="15"/>
    </row>
    <row r="197" spans="1:20" ht="33.75" customHeight="1">
      <c r="A197" s="17" t="s">
        <v>275</v>
      </c>
      <c r="B197" s="31" t="s">
        <v>276</v>
      </c>
      <c r="C197" s="23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29"/>
      <c r="T197" s="15"/>
    </row>
    <row r="198" spans="1:20" ht="140.25">
      <c r="A198" s="17" t="s">
        <v>277</v>
      </c>
      <c r="B198" s="39" t="s">
        <v>278</v>
      </c>
      <c r="C198" s="23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29"/>
      <c r="T198" s="15"/>
    </row>
    <row r="199" spans="1:20" ht="51">
      <c r="A199" s="17" t="s">
        <v>279</v>
      </c>
      <c r="B199" s="31" t="s">
        <v>280</v>
      </c>
      <c r="C199" s="23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29"/>
      <c r="T199" s="15"/>
    </row>
    <row r="200" spans="1:20" ht="25.5">
      <c r="A200" s="17" t="s">
        <v>281</v>
      </c>
      <c r="B200" s="31" t="s">
        <v>282</v>
      </c>
      <c r="C200" s="23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29"/>
      <c r="T200" s="15"/>
    </row>
    <row r="201" spans="1:20" ht="38.25">
      <c r="A201" s="17" t="s">
        <v>283</v>
      </c>
      <c r="B201" s="31" t="s">
        <v>284</v>
      </c>
      <c r="C201" s="23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29"/>
      <c r="T201" s="15"/>
    </row>
    <row r="202" spans="1:20" ht="45">
      <c r="A202" s="17" t="s">
        <v>285</v>
      </c>
      <c r="B202" s="31" t="s">
        <v>286</v>
      </c>
      <c r="C202" s="23">
        <v>312.89999999999998</v>
      </c>
      <c r="D202" s="15">
        <v>320.89999999999998</v>
      </c>
      <c r="E202" s="15">
        <v>218.6</v>
      </c>
      <c r="F202" s="15">
        <v>234.7</v>
      </c>
      <c r="G202" s="15">
        <v>388.3</v>
      </c>
      <c r="H202" s="56">
        <f>G202/D202*100</f>
        <v>121.00342785914617</v>
      </c>
      <c r="I202" s="15"/>
      <c r="J202" s="56">
        <f>G202/F202*100</f>
        <v>165.4452492543673</v>
      </c>
      <c r="K202" s="15"/>
      <c r="L202" s="15"/>
      <c r="M202" s="15"/>
      <c r="N202" s="15"/>
      <c r="O202" s="15">
        <v>37.700000000000003</v>
      </c>
      <c r="P202" s="56">
        <f>O202/G202*100</f>
        <v>9.7089878959567351</v>
      </c>
      <c r="Q202" s="70" t="s">
        <v>348</v>
      </c>
      <c r="R202" s="15">
        <v>24.3</v>
      </c>
      <c r="S202" s="56">
        <f>R202/O202*100</f>
        <v>64.456233421750667</v>
      </c>
      <c r="T202" s="70" t="s">
        <v>348</v>
      </c>
    </row>
    <row r="203" spans="1:20" ht="25.5">
      <c r="A203" s="17" t="s">
        <v>287</v>
      </c>
      <c r="B203" s="31" t="s">
        <v>288</v>
      </c>
      <c r="C203" s="23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29"/>
      <c r="T203" s="15"/>
    </row>
    <row r="204" spans="1:20">
      <c r="A204" s="24">
        <v>6</v>
      </c>
      <c r="B204" s="18" t="s">
        <v>289</v>
      </c>
      <c r="C204" s="19">
        <f>C9-C44</f>
        <v>1178.2000000000025</v>
      </c>
      <c r="D204" s="19">
        <f>D9-D44</f>
        <v>0</v>
      </c>
      <c r="E204" s="19">
        <f>E9-E44</f>
        <v>1531.8999999999996</v>
      </c>
      <c r="F204" s="19">
        <f>F9-F44</f>
        <v>800.99999999999818</v>
      </c>
      <c r="G204" s="19">
        <f>G9-G44</f>
        <v>0</v>
      </c>
      <c r="H204" s="19"/>
      <c r="I204" s="19"/>
      <c r="J204" s="19"/>
      <c r="K204" s="19"/>
      <c r="L204" s="19"/>
      <c r="M204" s="19"/>
      <c r="N204" s="19"/>
      <c r="O204" s="19">
        <f>O9-O44</f>
        <v>0</v>
      </c>
      <c r="P204" s="19"/>
      <c r="Q204" s="19"/>
      <c r="R204" s="19">
        <f>R9-R44</f>
        <v>0</v>
      </c>
      <c r="S204" s="19">
        <f>S9-S44</f>
        <v>0</v>
      </c>
      <c r="T204" s="19"/>
    </row>
    <row r="206" spans="1:20">
      <c r="A206" s="44"/>
      <c r="B206" s="78"/>
      <c r="C206" s="78"/>
      <c r="D206" s="78"/>
      <c r="E206" s="78"/>
      <c r="F206" s="78"/>
      <c r="G206" s="78"/>
      <c r="H206" s="78"/>
      <c r="I206" s="78"/>
      <c r="J206" s="78"/>
      <c r="K206" s="78"/>
      <c r="L206" s="78"/>
      <c r="M206" s="78"/>
      <c r="N206" s="78"/>
      <c r="O206" s="78"/>
      <c r="P206" s="78"/>
      <c r="Q206" s="47"/>
      <c r="T206" s="47"/>
    </row>
  </sheetData>
  <mergeCells count="28">
    <mergeCell ref="Q5:Q7"/>
    <mergeCell ref="A5:A7"/>
    <mergeCell ref="A2:T2"/>
    <mergeCell ref="T5:T7"/>
    <mergeCell ref="O5:O7"/>
    <mergeCell ref="H5:H7"/>
    <mergeCell ref="P5:P7"/>
    <mergeCell ref="R5:R7"/>
    <mergeCell ref="S5:S7"/>
    <mergeCell ref="N5:N7"/>
    <mergeCell ref="B206:P206"/>
    <mergeCell ref="F6:F7"/>
    <mergeCell ref="M5:M7"/>
    <mergeCell ref="K5:K7"/>
    <mergeCell ref="A3:S3"/>
    <mergeCell ref="J5:J7"/>
    <mergeCell ref="E6:E7"/>
    <mergeCell ref="G5:G7"/>
    <mergeCell ref="I5:I7"/>
    <mergeCell ref="C5:C7"/>
    <mergeCell ref="A55:A56"/>
    <mergeCell ref="A62:A63"/>
    <mergeCell ref="A68:A69"/>
    <mergeCell ref="A52:A53"/>
    <mergeCell ref="B5:B7"/>
    <mergeCell ref="L5:L7"/>
    <mergeCell ref="D5:F5"/>
    <mergeCell ref="D6:D7"/>
  </mergeCells>
  <phoneticPr fontId="0" type="noConversion"/>
  <printOptions horizontalCentered="1"/>
  <pageMargins left="0" right="0" top="0" bottom="0" header="0" footer="0"/>
  <pageSetup paperSize="8" scale="50" fitToWidth="0" fitToHeight="0" orientation="portrait" r:id="rId1"/>
  <headerFooter>
    <oddFooter xml:space="preserve">&amp;R&amp;P+9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1.2</vt:lpstr>
      <vt:lpstr>'прил. 1.2'!Заголовки_для_печати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ПУШНИНА ЮЛИЯ АРКАДЬЕВНА</dc:creator>
  <cp:lastModifiedBy>User</cp:lastModifiedBy>
  <cp:lastPrinted>2018-01-09T16:24:40Z</cp:lastPrinted>
  <dcterms:created xsi:type="dcterms:W3CDTF">2014-10-16T10:39:44Z</dcterms:created>
  <dcterms:modified xsi:type="dcterms:W3CDTF">2018-01-12T07:45:41Z</dcterms:modified>
</cp:coreProperties>
</file>